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heart failure 2019\HF 2019\SDI\raw data\"/>
    </mc:Choice>
  </mc:AlternateContent>
  <xr:revisionPtr revIDLastSave="0" documentId="13_ncr:1_{5D23DFCA-1AAA-4652-B0AD-F121DD1831B0}" xr6:coauthVersionLast="36" xr6:coauthVersionMax="36" xr10:uidLastSave="{00000000-0000-0000-0000-000000000000}"/>
  <bookViews>
    <workbookView xWindow="0" yWindow="0" windowWidth="19200" windowHeight="7725" xr2:uid="{00000000-000D-0000-FFFF-FFFF00000000}"/>
  </bookViews>
  <sheets>
    <sheet name="2019数据1" sheetId="1" r:id="rId1"/>
    <sheet name="Sheet1" sheetId="2" r:id="rId2"/>
  </sheets>
  <definedNames>
    <definedName name="_xlnm._FilterDatabase" localSheetId="0" hidden="1">'2019数据1'!$L$1:$S$1</definedName>
  </definedNames>
  <calcPr calcId="179021"/>
</workbook>
</file>

<file path=xl/calcChain.xml><?xml version="1.0" encoding="utf-8"?>
<calcChain xmlns="http://schemas.openxmlformats.org/spreadsheetml/2006/main">
  <c r="O55" i="1" l="1"/>
  <c r="P55" i="1"/>
  <c r="Q55" i="1"/>
  <c r="O39" i="1"/>
  <c r="O127" i="1"/>
  <c r="P127" i="1"/>
  <c r="Q127" i="1"/>
  <c r="O143" i="1"/>
  <c r="P143" i="1"/>
  <c r="Q143" i="1"/>
  <c r="O203" i="1"/>
  <c r="P203" i="1"/>
  <c r="Q203" i="1"/>
  <c r="O45" i="1"/>
  <c r="P45" i="1"/>
  <c r="Q45" i="1"/>
  <c r="O158" i="1"/>
  <c r="P158" i="1"/>
  <c r="Q158" i="1"/>
  <c r="O191" i="1"/>
  <c r="P191" i="1"/>
  <c r="Q191" i="1"/>
  <c r="O144" i="1"/>
  <c r="P144" i="1"/>
  <c r="Q144" i="1"/>
  <c r="O10" i="1"/>
  <c r="P10" i="1"/>
  <c r="Q10" i="1"/>
  <c r="O188" i="1"/>
  <c r="P188" i="1"/>
  <c r="Q188" i="1"/>
  <c r="O43" i="1"/>
  <c r="P43" i="1"/>
  <c r="Q43" i="1"/>
  <c r="O81" i="1"/>
  <c r="P81" i="1"/>
  <c r="Q81" i="1"/>
  <c r="O35" i="1"/>
  <c r="P35" i="1"/>
  <c r="Q35" i="1"/>
  <c r="O164" i="1"/>
  <c r="P164" i="1"/>
  <c r="Q164" i="1"/>
  <c r="O13" i="1"/>
  <c r="P13" i="1"/>
  <c r="Q13" i="1"/>
  <c r="O180" i="1"/>
  <c r="P180" i="1"/>
  <c r="Q180" i="1"/>
  <c r="O38" i="1"/>
  <c r="P38" i="1"/>
  <c r="Q38" i="1"/>
  <c r="O70" i="1"/>
  <c r="P70" i="1"/>
  <c r="Q70" i="1"/>
  <c r="O138" i="1"/>
  <c r="P138" i="1"/>
  <c r="Q138" i="1"/>
  <c r="O197" i="1"/>
  <c r="P197" i="1"/>
  <c r="Q197" i="1"/>
  <c r="O200" i="1"/>
  <c r="P200" i="1"/>
  <c r="Q200" i="1"/>
  <c r="O53" i="1"/>
  <c r="P53" i="1"/>
  <c r="Q53" i="1"/>
  <c r="O4" i="1"/>
  <c r="P4" i="1"/>
  <c r="Q4" i="1"/>
  <c r="O3" i="1"/>
  <c r="P3" i="1"/>
  <c r="Q3" i="1"/>
  <c r="O125" i="1"/>
  <c r="P125" i="1"/>
  <c r="Q125" i="1"/>
  <c r="O132" i="1"/>
  <c r="P132" i="1"/>
  <c r="Q132" i="1"/>
  <c r="O61" i="1"/>
  <c r="P61" i="1"/>
  <c r="Q61" i="1"/>
  <c r="O170" i="1"/>
  <c r="P170" i="1"/>
  <c r="Q170" i="1"/>
  <c r="O15" i="1"/>
  <c r="P15" i="1"/>
  <c r="Q15" i="1"/>
  <c r="O186" i="1"/>
  <c r="P186" i="1"/>
  <c r="Q186" i="1"/>
  <c r="O50" i="1"/>
  <c r="P50" i="1"/>
  <c r="Q50" i="1"/>
  <c r="O9" i="1"/>
  <c r="P9" i="1"/>
  <c r="Q9" i="1"/>
  <c r="O16" i="1"/>
  <c r="P16" i="1"/>
  <c r="Q16" i="1"/>
  <c r="O49" i="1"/>
  <c r="P49" i="1"/>
  <c r="Q49" i="1"/>
  <c r="O6" i="1"/>
  <c r="P6" i="1"/>
  <c r="Q6" i="1"/>
  <c r="O178" i="1"/>
  <c r="P178" i="1"/>
  <c r="Q178" i="1"/>
  <c r="O30" i="1"/>
  <c r="P30" i="1"/>
  <c r="Q30" i="1"/>
  <c r="O174" i="1"/>
  <c r="P174" i="1"/>
  <c r="Q174" i="1"/>
  <c r="O205" i="1"/>
  <c r="P205" i="1"/>
  <c r="Q205" i="1"/>
  <c r="O18" i="1"/>
  <c r="P18" i="1"/>
  <c r="Q18" i="1"/>
  <c r="O24" i="1"/>
  <c r="P24" i="1"/>
  <c r="Q24" i="1"/>
  <c r="O161" i="1"/>
  <c r="P161" i="1"/>
  <c r="Q161" i="1"/>
  <c r="O27" i="1"/>
  <c r="P27" i="1"/>
  <c r="Q27" i="1"/>
  <c r="O88" i="1"/>
  <c r="P88" i="1"/>
  <c r="Q88" i="1"/>
  <c r="O134" i="1"/>
  <c r="P134" i="1"/>
  <c r="Q134" i="1"/>
  <c r="O54" i="1"/>
  <c r="P54" i="1"/>
  <c r="Q54" i="1"/>
  <c r="O187" i="1"/>
  <c r="P187" i="1"/>
  <c r="Q187" i="1"/>
  <c r="O140" i="1"/>
  <c r="P140" i="1"/>
  <c r="Q140" i="1"/>
  <c r="O22" i="1"/>
  <c r="P22" i="1"/>
  <c r="Q22" i="1"/>
  <c r="O189" i="1"/>
  <c r="P189" i="1"/>
  <c r="Q189" i="1"/>
  <c r="O41" i="1"/>
  <c r="P41" i="1"/>
  <c r="Q41" i="1"/>
  <c r="O74" i="1"/>
  <c r="P74" i="1"/>
  <c r="Q74" i="1"/>
  <c r="O115" i="1"/>
  <c r="P115" i="1"/>
  <c r="Q115" i="1"/>
  <c r="O153" i="1"/>
  <c r="P153" i="1"/>
  <c r="Q153" i="1"/>
  <c r="O48" i="1"/>
  <c r="P48" i="1"/>
  <c r="Q48" i="1"/>
  <c r="O139" i="1"/>
  <c r="P139" i="1"/>
  <c r="Q139" i="1"/>
  <c r="O44" i="1"/>
  <c r="P44" i="1"/>
  <c r="Q44" i="1"/>
  <c r="O179" i="1"/>
  <c r="P179" i="1"/>
  <c r="Q179" i="1"/>
  <c r="O182" i="1"/>
  <c r="P182" i="1"/>
  <c r="Q182" i="1"/>
  <c r="O168" i="1"/>
  <c r="P168" i="1"/>
  <c r="Q168" i="1"/>
  <c r="O31" i="1"/>
  <c r="P31" i="1"/>
  <c r="Q31" i="1"/>
  <c r="O64" i="1"/>
  <c r="P64" i="1"/>
  <c r="Q64" i="1"/>
  <c r="O146" i="1"/>
  <c r="P146" i="1"/>
  <c r="Q146" i="1"/>
  <c r="O83" i="1"/>
  <c r="P83" i="1"/>
  <c r="Q83" i="1"/>
  <c r="O60" i="1"/>
  <c r="P60" i="1"/>
  <c r="Q60" i="1"/>
  <c r="O84" i="1"/>
  <c r="P84" i="1"/>
  <c r="Q84" i="1"/>
  <c r="O130" i="1"/>
  <c r="P130" i="1"/>
  <c r="Q130" i="1"/>
  <c r="O204" i="1"/>
  <c r="P204" i="1"/>
  <c r="Q204" i="1"/>
  <c r="O201" i="1"/>
  <c r="P201" i="1"/>
  <c r="Q201" i="1"/>
  <c r="O159" i="1"/>
  <c r="P159" i="1"/>
  <c r="Q159" i="1"/>
  <c r="O111" i="1"/>
  <c r="P111" i="1"/>
  <c r="Q111" i="1"/>
  <c r="O66" i="1"/>
  <c r="P66" i="1"/>
  <c r="Q66" i="1"/>
  <c r="O47" i="1"/>
  <c r="P47" i="1"/>
  <c r="Q47" i="1"/>
  <c r="O150" i="1"/>
  <c r="P150" i="1"/>
  <c r="Q150" i="1"/>
  <c r="O195" i="1"/>
  <c r="P195" i="1"/>
  <c r="Q195" i="1"/>
  <c r="O7" i="1"/>
  <c r="P7" i="1"/>
  <c r="Q7" i="1"/>
  <c r="O177" i="1"/>
  <c r="P177" i="1"/>
  <c r="Q177" i="1"/>
  <c r="O149" i="1"/>
  <c r="P149" i="1"/>
  <c r="Q149" i="1"/>
  <c r="O72" i="1"/>
  <c r="P72" i="1"/>
  <c r="Q72" i="1"/>
  <c r="O2" i="1"/>
  <c r="P2" i="1"/>
  <c r="Q2" i="1"/>
  <c r="O40" i="1"/>
  <c r="P40" i="1"/>
  <c r="Q40" i="1"/>
  <c r="O80" i="1"/>
  <c r="P80" i="1"/>
  <c r="Q80" i="1"/>
  <c r="O59" i="1"/>
  <c r="P59" i="1"/>
  <c r="Q59" i="1"/>
  <c r="O46" i="1"/>
  <c r="P46" i="1"/>
  <c r="Q46" i="1"/>
  <c r="O19" i="1"/>
  <c r="P19" i="1"/>
  <c r="Q19" i="1"/>
  <c r="O37" i="1"/>
  <c r="P37" i="1"/>
  <c r="Q37" i="1"/>
  <c r="O202" i="1"/>
  <c r="P202" i="1"/>
  <c r="Q202" i="1"/>
  <c r="O151" i="1"/>
  <c r="P151" i="1"/>
  <c r="Q151" i="1"/>
  <c r="O14" i="1"/>
  <c r="P14" i="1"/>
  <c r="Q14" i="1"/>
  <c r="O5" i="1"/>
  <c r="P5" i="1"/>
  <c r="Q5" i="1"/>
  <c r="O194" i="1"/>
  <c r="P194" i="1"/>
  <c r="Q194" i="1"/>
  <c r="O171" i="1"/>
  <c r="P171" i="1"/>
  <c r="Q171" i="1"/>
  <c r="O62" i="1"/>
  <c r="P62" i="1"/>
  <c r="Q62" i="1"/>
  <c r="O167" i="1"/>
  <c r="P167" i="1"/>
  <c r="Q167" i="1"/>
  <c r="O172" i="1"/>
  <c r="P172" i="1"/>
  <c r="Q172" i="1"/>
  <c r="O78" i="1"/>
  <c r="P78" i="1"/>
  <c r="Q78" i="1"/>
  <c r="O21" i="1"/>
  <c r="P21" i="1"/>
  <c r="Q21" i="1"/>
  <c r="O102" i="1"/>
  <c r="P102" i="1"/>
  <c r="Q102" i="1"/>
  <c r="O34" i="1"/>
  <c r="P34" i="1"/>
  <c r="Q34" i="1"/>
  <c r="O77" i="1"/>
  <c r="P77" i="1"/>
  <c r="Q77" i="1"/>
  <c r="O137" i="1"/>
  <c r="P137" i="1"/>
  <c r="Q137" i="1"/>
  <c r="O68" i="1"/>
  <c r="P68" i="1"/>
  <c r="Q68" i="1"/>
  <c r="O123" i="1"/>
  <c r="P123" i="1"/>
  <c r="Q123" i="1"/>
  <c r="O52" i="1"/>
  <c r="P52" i="1"/>
  <c r="Q52" i="1"/>
  <c r="O133" i="1"/>
  <c r="P133" i="1"/>
  <c r="Q133" i="1"/>
  <c r="O109" i="1"/>
  <c r="P109" i="1"/>
  <c r="Q109" i="1"/>
  <c r="O165" i="1"/>
  <c r="P165" i="1"/>
  <c r="Q165" i="1"/>
  <c r="O29" i="1"/>
  <c r="P29" i="1"/>
  <c r="Q29" i="1"/>
  <c r="O63" i="1"/>
  <c r="P63" i="1"/>
  <c r="Q63" i="1"/>
  <c r="O103" i="1"/>
  <c r="P103" i="1"/>
  <c r="Q103" i="1"/>
  <c r="O87" i="1"/>
  <c r="P87" i="1"/>
  <c r="Q87" i="1"/>
  <c r="O8" i="1"/>
  <c r="P8" i="1"/>
  <c r="Q8" i="1"/>
  <c r="O11" i="1"/>
  <c r="P11" i="1"/>
  <c r="Q11" i="1"/>
  <c r="O199" i="1"/>
  <c r="P199" i="1"/>
  <c r="Q199" i="1"/>
  <c r="O28" i="1"/>
  <c r="P28" i="1"/>
  <c r="Q28" i="1"/>
  <c r="O12" i="1"/>
  <c r="P12" i="1"/>
  <c r="Q12" i="1"/>
  <c r="O20" i="1"/>
  <c r="P20" i="1"/>
  <c r="Q20" i="1"/>
  <c r="O25" i="1"/>
  <c r="P25" i="1"/>
  <c r="Q25" i="1"/>
  <c r="O86" i="1"/>
  <c r="P86" i="1"/>
  <c r="Q86" i="1"/>
  <c r="O176" i="1"/>
  <c r="P176" i="1"/>
  <c r="Q176" i="1"/>
  <c r="O173" i="1"/>
  <c r="P173" i="1"/>
  <c r="Q173" i="1"/>
  <c r="O17" i="1"/>
  <c r="P17" i="1"/>
  <c r="Q17" i="1"/>
  <c r="O190" i="1"/>
  <c r="P190" i="1"/>
  <c r="Q190" i="1"/>
  <c r="O33" i="1"/>
  <c r="P33" i="1"/>
  <c r="Q33" i="1"/>
  <c r="O97" i="1"/>
  <c r="P97" i="1"/>
  <c r="Q97" i="1"/>
  <c r="O154" i="1"/>
  <c r="P154" i="1"/>
  <c r="Q154" i="1"/>
  <c r="O155" i="1"/>
  <c r="P155" i="1"/>
  <c r="Q155" i="1"/>
  <c r="O129" i="1"/>
  <c r="P129" i="1"/>
  <c r="Q129" i="1"/>
  <c r="O121" i="1"/>
  <c r="P121" i="1"/>
  <c r="Q121" i="1"/>
  <c r="O122" i="1"/>
  <c r="P122" i="1"/>
  <c r="Q122" i="1"/>
  <c r="O193" i="1"/>
  <c r="P193" i="1"/>
  <c r="Q193" i="1"/>
  <c r="O82" i="1"/>
  <c r="P82" i="1"/>
  <c r="Q82" i="1"/>
  <c r="O124" i="1"/>
  <c r="P124" i="1"/>
  <c r="Q124" i="1"/>
  <c r="O36" i="1"/>
  <c r="P36" i="1"/>
  <c r="Q36" i="1"/>
  <c r="O65" i="1"/>
  <c r="P65" i="1"/>
  <c r="Q65" i="1"/>
  <c r="O169" i="1"/>
  <c r="P169" i="1"/>
  <c r="Q169" i="1"/>
  <c r="O196" i="1"/>
  <c r="P196" i="1"/>
  <c r="Q196" i="1"/>
  <c r="O76" i="1"/>
  <c r="P76" i="1"/>
  <c r="Q76" i="1"/>
  <c r="O99" i="1"/>
  <c r="P99" i="1"/>
  <c r="Q99" i="1"/>
  <c r="O181" i="1"/>
  <c r="P181" i="1"/>
  <c r="Q181" i="1"/>
  <c r="O100" i="1"/>
  <c r="P100" i="1"/>
  <c r="Q100" i="1"/>
  <c r="O163" i="1"/>
  <c r="P163" i="1"/>
  <c r="Q163" i="1"/>
  <c r="O94" i="1"/>
  <c r="P94" i="1"/>
  <c r="Q94" i="1"/>
  <c r="O23" i="1"/>
  <c r="P23" i="1"/>
  <c r="Q23" i="1"/>
  <c r="O93" i="1"/>
  <c r="P93" i="1"/>
  <c r="Q93" i="1"/>
  <c r="O148" i="1"/>
  <c r="P148" i="1"/>
  <c r="Q148" i="1"/>
  <c r="O108" i="1"/>
  <c r="P108" i="1"/>
  <c r="Q108" i="1"/>
  <c r="O152" i="1"/>
  <c r="P152" i="1"/>
  <c r="Q152" i="1"/>
  <c r="O104" i="1"/>
  <c r="P104" i="1"/>
  <c r="Q104" i="1"/>
  <c r="O185" i="1"/>
  <c r="P185" i="1"/>
  <c r="Q185" i="1"/>
  <c r="O89" i="1"/>
  <c r="P89" i="1"/>
  <c r="Q89" i="1"/>
  <c r="O128" i="1"/>
  <c r="P128" i="1"/>
  <c r="Q128" i="1"/>
  <c r="O192" i="1"/>
  <c r="P192" i="1"/>
  <c r="Q192" i="1"/>
  <c r="O118" i="1"/>
  <c r="P118" i="1"/>
  <c r="Q118" i="1"/>
  <c r="O141" i="1"/>
  <c r="P141" i="1"/>
  <c r="Q141" i="1"/>
  <c r="O162" i="1"/>
  <c r="P162" i="1"/>
  <c r="Q162" i="1"/>
  <c r="O142" i="1"/>
  <c r="P142" i="1"/>
  <c r="Q142" i="1"/>
  <c r="O147" i="1"/>
  <c r="P147" i="1"/>
  <c r="Q147" i="1"/>
  <c r="O120" i="1"/>
  <c r="P120" i="1"/>
  <c r="Q120" i="1"/>
  <c r="O106" i="1"/>
  <c r="P106" i="1"/>
  <c r="Q106" i="1"/>
  <c r="O113" i="1"/>
  <c r="P113" i="1"/>
  <c r="Q113" i="1"/>
  <c r="O166" i="1"/>
  <c r="P166" i="1"/>
  <c r="Q166" i="1"/>
  <c r="O75" i="1"/>
  <c r="P75" i="1"/>
  <c r="Q75" i="1"/>
  <c r="O71" i="1"/>
  <c r="P71" i="1"/>
  <c r="Q71" i="1"/>
  <c r="O91" i="1"/>
  <c r="P91" i="1"/>
  <c r="Q91" i="1"/>
  <c r="O160" i="1"/>
  <c r="P160" i="1"/>
  <c r="Q160" i="1"/>
  <c r="O184" i="1"/>
  <c r="P184" i="1"/>
  <c r="Q184" i="1"/>
  <c r="O32" i="1"/>
  <c r="P32" i="1"/>
  <c r="Q32" i="1"/>
  <c r="O135" i="1"/>
  <c r="P135" i="1"/>
  <c r="Q135" i="1"/>
  <c r="O96" i="1"/>
  <c r="P96" i="1"/>
  <c r="Q96" i="1"/>
  <c r="O110" i="1"/>
  <c r="P110" i="1"/>
  <c r="Q110" i="1"/>
  <c r="O42" i="1"/>
  <c r="P42" i="1"/>
  <c r="Q42" i="1"/>
  <c r="O56" i="1"/>
  <c r="P56" i="1"/>
  <c r="Q56" i="1"/>
  <c r="O112" i="1"/>
  <c r="P112" i="1"/>
  <c r="Q112" i="1"/>
  <c r="O183" i="1"/>
  <c r="P183" i="1"/>
  <c r="Q183" i="1"/>
  <c r="O131" i="1"/>
  <c r="P131" i="1"/>
  <c r="Q131" i="1"/>
  <c r="O58" i="1"/>
  <c r="P58" i="1"/>
  <c r="Q58" i="1"/>
  <c r="O126" i="1"/>
  <c r="P126" i="1"/>
  <c r="Q126" i="1"/>
  <c r="O101" i="1"/>
  <c r="P101" i="1"/>
  <c r="Q101" i="1"/>
  <c r="O69" i="1"/>
  <c r="P69" i="1"/>
  <c r="Q69" i="1"/>
  <c r="O119" i="1"/>
  <c r="P119" i="1"/>
  <c r="Q119" i="1"/>
  <c r="O136" i="1"/>
  <c r="P136" i="1"/>
  <c r="Q136" i="1"/>
  <c r="O156" i="1"/>
  <c r="P156" i="1"/>
  <c r="Q156" i="1"/>
  <c r="O79" i="1"/>
  <c r="P79" i="1"/>
  <c r="Q79" i="1"/>
  <c r="O117" i="1"/>
  <c r="P117" i="1"/>
  <c r="Q117" i="1"/>
  <c r="O116" i="1"/>
  <c r="P116" i="1"/>
  <c r="Q116" i="1"/>
  <c r="O198" i="1"/>
  <c r="P198" i="1"/>
  <c r="Q198" i="1"/>
  <c r="O95" i="1"/>
  <c r="P95" i="1"/>
  <c r="Q95" i="1"/>
  <c r="O92" i="1"/>
  <c r="P92" i="1"/>
  <c r="Q92" i="1"/>
  <c r="O107" i="1"/>
  <c r="P107" i="1"/>
  <c r="Q107" i="1"/>
  <c r="O98" i="1"/>
  <c r="P98" i="1"/>
  <c r="Q98" i="1"/>
  <c r="O51" i="1"/>
  <c r="P51" i="1"/>
  <c r="Q51" i="1"/>
  <c r="O145" i="1"/>
  <c r="P145" i="1"/>
  <c r="Q145" i="1"/>
  <c r="O67" i="1"/>
  <c r="P67" i="1"/>
  <c r="Q67" i="1"/>
  <c r="O175" i="1"/>
  <c r="P175" i="1"/>
  <c r="Q175" i="1"/>
  <c r="O73" i="1"/>
  <c r="P73" i="1"/>
  <c r="Q73" i="1"/>
  <c r="O114" i="1"/>
  <c r="P114" i="1"/>
  <c r="Q114" i="1"/>
  <c r="O57" i="1"/>
  <c r="P57" i="1"/>
  <c r="Q57" i="1"/>
  <c r="O85" i="1"/>
  <c r="P85" i="1"/>
  <c r="Q85" i="1"/>
  <c r="O90" i="1"/>
  <c r="P90" i="1"/>
  <c r="Q90" i="1"/>
  <c r="O105" i="1"/>
  <c r="P105" i="1"/>
  <c r="Q105" i="1"/>
  <c r="O26" i="1"/>
  <c r="P26" i="1"/>
  <c r="Q26" i="1"/>
  <c r="O157" i="1"/>
  <c r="P157" i="1"/>
  <c r="Q157" i="1"/>
  <c r="Q39" i="1"/>
  <c r="P39" i="1"/>
</calcChain>
</file>

<file path=xl/sharedStrings.xml><?xml version="1.0" encoding="utf-8"?>
<sst xmlns="http://schemas.openxmlformats.org/spreadsheetml/2006/main" count="2671" uniqueCount="436">
  <si>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</si>
  <si>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</si>
  <si>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</si>
  <si>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</si>
  <si>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</si>
  <si>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</si>
  <si>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</si>
  <si>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</si>
  <si>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</si>
  <si>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</si>
  <si>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</si>
  <si>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Prevalence</t>
  </si>
  <si>
    <t>Guinea</t>
  </si>
  <si>
    <t>Both</t>
  </si>
  <si>
    <t>All Ages</t>
  </si>
  <si>
    <t>All causes</t>
  </si>
  <si>
    <t>Heart failure</t>
  </si>
  <si>
    <t>Number</t>
  </si>
  <si>
    <t>Germany</t>
  </si>
  <si>
    <t>Greece</t>
  </si>
  <si>
    <t>France</t>
  </si>
  <si>
    <t>Guinea-Bissau</t>
  </si>
  <si>
    <t>Cabo Verde</t>
  </si>
  <si>
    <t>Israel</t>
  </si>
  <si>
    <t>Iceland</t>
  </si>
  <si>
    <t>Ireland</t>
  </si>
  <si>
    <t>Liberia</t>
  </si>
  <si>
    <t>Chad</t>
  </si>
  <si>
    <t>Luxembourg</t>
  </si>
  <si>
    <t>Italy</t>
  </si>
  <si>
    <t>Mali</t>
  </si>
  <si>
    <t>Gambia</t>
  </si>
  <si>
    <t>Antigua and Barbuda</t>
  </si>
  <si>
    <t>American Samoa</t>
  </si>
  <si>
    <t>Portugal</t>
  </si>
  <si>
    <t>United Arab Emirates</t>
  </si>
  <si>
    <t>Iraq</t>
  </si>
  <si>
    <t>Taiwan (Province of China)</t>
  </si>
  <si>
    <t>Nauru</t>
  </si>
  <si>
    <t>Netherlands</t>
  </si>
  <si>
    <t>China</t>
  </si>
  <si>
    <t>Namibia</t>
  </si>
  <si>
    <t>Malaysia</t>
  </si>
  <si>
    <t>Kiribati</t>
  </si>
  <si>
    <t>Paraguay</t>
  </si>
  <si>
    <t>Fiji</t>
  </si>
  <si>
    <t>Lesotho</t>
  </si>
  <si>
    <t>Gabon</t>
  </si>
  <si>
    <t>Slovakia</t>
  </si>
  <si>
    <t>Oman</t>
  </si>
  <si>
    <t>Peru</t>
  </si>
  <si>
    <t>Republic of Korea</t>
  </si>
  <si>
    <t>Dominica</t>
  </si>
  <si>
    <t>Afghanistan</t>
  </si>
  <si>
    <t>Kuwait</t>
  </si>
  <si>
    <t>Singapore</t>
  </si>
  <si>
    <t>Cyprus</t>
  </si>
  <si>
    <t>Switzerland</t>
  </si>
  <si>
    <t>Canada</t>
  </si>
  <si>
    <t>United States of America</t>
  </si>
  <si>
    <t>Norway</t>
  </si>
  <si>
    <t>Comoros</t>
  </si>
  <si>
    <t>Sudan</t>
  </si>
  <si>
    <t>Pakistan</t>
  </si>
  <si>
    <t>Poland</t>
  </si>
  <si>
    <t>Bangladesh</t>
  </si>
  <si>
    <t>Brunei Darussalam</t>
  </si>
  <si>
    <t>Tajikistan</t>
  </si>
  <si>
    <t>Yemen</t>
  </si>
  <si>
    <t>Sri Lanka</t>
  </si>
  <si>
    <t>Democratic Republic of the Congo</t>
  </si>
  <si>
    <t>Bahrain</t>
  </si>
  <si>
    <t>Thailand</t>
  </si>
  <si>
    <t>Papua New Guinea</t>
  </si>
  <si>
    <t>Ecuador</t>
  </si>
  <si>
    <t>Latvia</t>
  </si>
  <si>
    <t>Vanuatu</t>
  </si>
  <si>
    <t>Zimbabwe</t>
  </si>
  <si>
    <t>Madagascar</t>
  </si>
  <si>
    <t>Grenada</t>
  </si>
  <si>
    <t>Kenya</t>
  </si>
  <si>
    <t>Spain</t>
  </si>
  <si>
    <t>Malta</t>
  </si>
  <si>
    <t>Lao People's Democratic Republic</t>
  </si>
  <si>
    <t>Egypt</t>
  </si>
  <si>
    <t>Palau</t>
  </si>
  <si>
    <t>Angola</t>
  </si>
  <si>
    <t>Monaco</t>
  </si>
  <si>
    <t>Japan</t>
  </si>
  <si>
    <t>Suriname</t>
  </si>
  <si>
    <t>Bolivia (Plurinational State of)</t>
  </si>
  <si>
    <t>Bahamas</t>
  </si>
  <si>
    <t>North Macedonia</t>
  </si>
  <si>
    <t>Albania</t>
  </si>
  <si>
    <t>Panama</t>
  </si>
  <si>
    <t>Qatar</t>
  </si>
  <si>
    <t>Algeria</t>
  </si>
  <si>
    <t>Iran (Islamic Republic of)</t>
  </si>
  <si>
    <t>Viet Nam</t>
  </si>
  <si>
    <t>El Salvador</t>
  </si>
  <si>
    <t>Saint Vincent and the Grenadines</t>
  </si>
  <si>
    <t>Argentina</t>
  </si>
  <si>
    <t>Bermuda</t>
  </si>
  <si>
    <t>Mexico</t>
  </si>
  <si>
    <t>Uganda</t>
  </si>
  <si>
    <t>Ethiopia</t>
  </si>
  <si>
    <t>Australia</t>
  </si>
  <si>
    <t>Guatemala</t>
  </si>
  <si>
    <t>Ukraine</t>
  </si>
  <si>
    <t>Trinidad and Tobago</t>
  </si>
  <si>
    <t>Saint Kitts and Nevis</t>
  </si>
  <si>
    <t>Maldives</t>
  </si>
  <si>
    <t>Cook Islands</t>
  </si>
  <si>
    <t>Somalia</t>
  </si>
  <si>
    <t>Benin</t>
  </si>
  <si>
    <t>Eritrea</t>
  </si>
  <si>
    <t>Finland</t>
  </si>
  <si>
    <t>South Sudan</t>
  </si>
  <si>
    <t>Belgium</t>
  </si>
  <si>
    <t>United Kingdom</t>
  </si>
  <si>
    <t>Chile</t>
  </si>
  <si>
    <t>Nepal</t>
  </si>
  <si>
    <t>Kazakhstan</t>
  </si>
  <si>
    <t>Mongolia</t>
  </si>
  <si>
    <t>Sao Tome and Principe</t>
  </si>
  <si>
    <t>Solomon Islands</t>
  </si>
  <si>
    <t>Venezuela (Bolivarian Republic of)</t>
  </si>
  <si>
    <t>Republic of Moldova</t>
  </si>
  <si>
    <t>Bhutan</t>
  </si>
  <si>
    <t>Turkmenistan</t>
  </si>
  <si>
    <t>United Republic of Tanzania</t>
  </si>
  <si>
    <t>Syrian Arab Republic</t>
  </si>
  <si>
    <t>Marshall Islands</t>
  </si>
  <si>
    <t>Tokelau</t>
  </si>
  <si>
    <t>San Marino</t>
  </si>
  <si>
    <t>Nicaragua</t>
  </si>
  <si>
    <t>Montenegro</t>
  </si>
  <si>
    <t>Uruguay</t>
  </si>
  <si>
    <t>Armenia</t>
  </si>
  <si>
    <t>Colombia</t>
  </si>
  <si>
    <t>Sierra Leone</t>
  </si>
  <si>
    <t>Bosnia and Herzegovina</t>
  </si>
  <si>
    <t>Ghana</t>
  </si>
  <si>
    <t>New Zealand</t>
  </si>
  <si>
    <t>Mauritius</t>
  </si>
  <si>
    <t>Andorra</t>
  </si>
  <si>
    <t>Saudi Arabia</t>
  </si>
  <si>
    <t>Jamaica</t>
  </si>
  <si>
    <t>Myanmar</t>
  </si>
  <si>
    <t>Austria</t>
  </si>
  <si>
    <t>Malawi</t>
  </si>
  <si>
    <t>Mauritania</t>
  </si>
  <si>
    <t>Zambia</t>
  </si>
  <si>
    <t>United States Virgin Islands</t>
  </si>
  <si>
    <t>Tonga</t>
  </si>
  <si>
    <t>Botswana</t>
  </si>
  <si>
    <t>Honduras</t>
  </si>
  <si>
    <t>Jordan</t>
  </si>
  <si>
    <t>Guyana</t>
  </si>
  <si>
    <t>Belize</t>
  </si>
  <si>
    <t>Brazil</t>
  </si>
  <si>
    <t>Senegal</t>
  </si>
  <si>
    <t>Timor-Leste</t>
  </si>
  <si>
    <t>Bulgaria</t>
  </si>
  <si>
    <t>South Africa</t>
  </si>
  <si>
    <t>Turkey</t>
  </si>
  <si>
    <t>Haiti</t>
  </si>
  <si>
    <t>Guam</t>
  </si>
  <si>
    <t>Greenland</t>
  </si>
  <si>
    <t>Slovenia</t>
  </si>
  <si>
    <t>Dominican Republic</t>
  </si>
  <si>
    <t>Lithuania</t>
  </si>
  <si>
    <t>Romania</t>
  </si>
  <si>
    <t>Belarus</t>
  </si>
  <si>
    <t>Eswatini</t>
  </si>
  <si>
    <t>Serbia</t>
  </si>
  <si>
    <t>Philippines</t>
  </si>
  <si>
    <t>Estonia</t>
  </si>
  <si>
    <t>Cuba</t>
  </si>
  <si>
    <t>Barbados</t>
  </si>
  <si>
    <t>Russian Federation</t>
  </si>
  <si>
    <t>Tunisia</t>
  </si>
  <si>
    <t>Central African Republic</t>
  </si>
  <si>
    <t>Uzbekistan</t>
  </si>
  <si>
    <t>Congo</t>
  </si>
  <si>
    <t>Cambodia</t>
  </si>
  <si>
    <t>Morocco</t>
  </si>
  <si>
    <t>India</t>
  </si>
  <si>
    <t>Niue</t>
  </si>
  <si>
    <t>Hungary</t>
  </si>
  <si>
    <t>Lebanon</t>
  </si>
  <si>
    <t>Indonesia</t>
  </si>
  <si>
    <t>Micronesia (Federated States of)</t>
  </si>
  <si>
    <t>Tuvalu</t>
  </si>
  <si>
    <t>Libya</t>
  </si>
  <si>
    <t>Seychelles</t>
  </si>
  <si>
    <t>Cameroon</t>
  </si>
  <si>
    <t>Croatia</t>
  </si>
  <si>
    <t>Saint Lucia</t>
  </si>
  <si>
    <t>Azerbaijan</t>
  </si>
  <si>
    <t>Togo</t>
  </si>
  <si>
    <t>Mozambique</t>
  </si>
  <si>
    <t>Samoa</t>
  </si>
  <si>
    <t>Niger</t>
  </si>
  <si>
    <t>Burundi</t>
  </si>
  <si>
    <t>Kyrgyzstan</t>
  </si>
  <si>
    <t>Equatorial Guinea</t>
  </si>
  <si>
    <t>Puerto Rico</t>
  </si>
  <si>
    <t>Djibouti</t>
  </si>
  <si>
    <t>Georgia</t>
  </si>
  <si>
    <t>Costa Rica</t>
  </si>
  <si>
    <t>Denmark</t>
  </si>
  <si>
    <t>Sweden</t>
  </si>
  <si>
    <t>Rwanda</t>
  </si>
  <si>
    <t>Nigeria</t>
  </si>
  <si>
    <t>Palestine</t>
  </si>
  <si>
    <t>Northern Mariana Islands</t>
  </si>
  <si>
    <t>Burkina Faso</t>
  </si>
  <si>
    <t>Czechia</t>
  </si>
  <si>
    <t>0·686</t>
  </si>
  <si>
    <t>0·868</t>
  </si>
  <si>
    <t>0·469</t>
  </si>
  <si>
    <t>0·596</t>
  </si>
  <si>
    <t>0·631</t>
  </si>
  <si>
    <t>0·689</t>
  </si>
  <si>
    <t>0·539</t>
  </si>
  <si>
    <t>0·627</t>
  </si>
  <si>
    <t>Laos</t>
  </si>
  <si>
    <t>0·49</t>
  </si>
  <si>
    <t>Czech Republic</t>
  </si>
  <si>
    <t>0·828</t>
  </si>
  <si>
    <t>0·623</t>
  </si>
  <si>
    <t>0·743</t>
  </si>
  <si>
    <t>0·767</t>
  </si>
  <si>
    <t>Global</t>
  </si>
  <si>
    <t>0·651</t>
  </si>
  <si>
    <t>0·84</t>
  </si>
  <si>
    <t>0·681</t>
  </si>
  <si>
    <t>0·856</t>
  </si>
  <si>
    <t>0·562</t>
  </si>
  <si>
    <t>0·929</t>
  </si>
  <si>
    <t>0·744</t>
  </si>
  <si>
    <t>0·618</t>
  </si>
  <si>
    <t>0·687</t>
  </si>
  <si>
    <t>0·757</t>
  </si>
  <si>
    <t>0·764</t>
  </si>
  <si>
    <t>0·849</t>
  </si>
  <si>
    <t>0·839</t>
  </si>
  <si>
    <t>Bolivia</t>
  </si>
  <si>
    <t>0·566</t>
  </si>
  <si>
    <t>0·592</t>
  </si>
  <si>
    <t>0·803</t>
  </si>
  <si>
    <t>0·668</t>
  </si>
  <si>
    <t>0·841</t>
  </si>
  <si>
    <t>0·638</t>
  </si>
  <si>
    <t>0·745</t>
  </si>
  <si>
    <t>0·898</t>
  </si>
  <si>
    <t>0·742</t>
  </si>
  <si>
    <t>Brunei</t>
  </si>
  <si>
    <t>0·823</t>
  </si>
  <si>
    <t>0·684</t>
  </si>
  <si>
    <t>0·802</t>
  </si>
  <si>
    <t>0·664</t>
  </si>
  <si>
    <t>Vietnam</t>
  </si>
  <si>
    <t>0·617</t>
  </si>
  <si>
    <t>0·869</t>
  </si>
  <si>
    <t>0·895</t>
  </si>
  <si>
    <t>0·485</t>
  </si>
  <si>
    <t>0·883</t>
  </si>
  <si>
    <t>0·483</t>
  </si>
  <si>
    <t>0·573</t>
  </si>
  <si>
    <t>0·759</t>
  </si>
  <si>
    <t>0·648</t>
  </si>
  <si>
    <t>0·82</t>
  </si>
  <si>
    <t>Moldova</t>
  </si>
  <si>
    <t>0·696</t>
  </si>
  <si>
    <t>High-income North America</t>
  </si>
  <si>
    <t>0·86</t>
  </si>
  <si>
    <t>0·407</t>
  </si>
  <si>
    <t>0·449</t>
  </si>
  <si>
    <t>0·751</t>
  </si>
  <si>
    <t>0·496</t>
  </si>
  <si>
    <t>0·708</t>
  </si>
  <si>
    <t>0·731</t>
  </si>
  <si>
    <t>0·606</t>
  </si>
  <si>
    <t>0·633</t>
  </si>
  <si>
    <t>South Korea</t>
  </si>
  <si>
    <t>0·878</t>
  </si>
  <si>
    <t>0·544</t>
  </si>
  <si>
    <t>0·736</t>
  </si>
  <si>
    <t>Iran</t>
  </si>
  <si>
    <t>0·67</t>
  </si>
  <si>
    <t>0·88</t>
  </si>
  <si>
    <t>North Korea</t>
  </si>
  <si>
    <t>0·558</t>
  </si>
  <si>
    <t>Venezuela</t>
  </si>
  <si>
    <t>0·607</t>
  </si>
  <si>
    <t>0·672</t>
  </si>
  <si>
    <t>0·514</t>
  </si>
  <si>
    <t>0·394</t>
  </si>
  <si>
    <t>0·737</t>
  </si>
  <si>
    <t>The Bahamas</t>
  </si>
  <si>
    <t>0·796</t>
  </si>
  <si>
    <t>0·521</t>
  </si>
  <si>
    <t>0·636</t>
  </si>
  <si>
    <t>0·873</t>
  </si>
  <si>
    <t>0·66</t>
  </si>
  <si>
    <t>0·548</t>
  </si>
  <si>
    <t>0·783</t>
  </si>
  <si>
    <t>0·894</t>
  </si>
  <si>
    <t>England</t>
  </si>
  <si>
    <t>0·85</t>
  </si>
  <si>
    <t>0·805</t>
  </si>
  <si>
    <t>0·791</t>
  </si>
  <si>
    <t>0·683</t>
  </si>
  <si>
    <t>0·867</t>
  </si>
  <si>
    <t>0·872</t>
  </si>
  <si>
    <t>0·517</t>
  </si>
  <si>
    <t>0·834</t>
  </si>
  <si>
    <t>0·851</t>
  </si>
  <si>
    <t>0·69</t>
  </si>
  <si>
    <t>0·729</t>
  </si>
  <si>
    <t>0·723</t>
  </si>
  <si>
    <t>0·64</t>
  </si>
  <si>
    <t>Russia</t>
  </si>
  <si>
    <t>0·87</t>
  </si>
  <si>
    <t>0·432</t>
  </si>
  <si>
    <t>0·812</t>
  </si>
  <si>
    <t>0·76</t>
  </si>
  <si>
    <t>0·526</t>
  </si>
  <si>
    <t>0·603</t>
  </si>
  <si>
    <t>0·718</t>
  </si>
  <si>
    <t>0·658</t>
  </si>
  <si>
    <t>0·422</t>
  </si>
  <si>
    <t>0·652</t>
  </si>
  <si>
    <t>0·913</t>
  </si>
  <si>
    <t>0·527</t>
  </si>
  <si>
    <t>0·343</t>
  </si>
  <si>
    <t>0·794</t>
  </si>
  <si>
    <t>0·89</t>
  </si>
  <si>
    <t>0·835</t>
  </si>
  <si>
    <t>0·801</t>
  </si>
  <si>
    <t>0·697</t>
  </si>
  <si>
    <t>0·669</t>
  </si>
  <si>
    <t>0·685</t>
  </si>
  <si>
    <t>0·861</t>
  </si>
  <si>
    <t>0·396</t>
  </si>
  <si>
    <t>0·588</t>
  </si>
  <si>
    <t>0·641</t>
  </si>
  <si>
    <t xml:space="preserve">Congo </t>
  </si>
  <si>
    <t>0·568</t>
  </si>
  <si>
    <t>0·412</t>
  </si>
  <si>
    <t>0·47</t>
  </si>
  <si>
    <t>0·678</t>
  </si>
  <si>
    <t>0·748</t>
  </si>
  <si>
    <t>0·455</t>
  </si>
  <si>
    <t>0·709</t>
  </si>
  <si>
    <t>0·68</t>
  </si>
  <si>
    <t>Syria</t>
  </si>
  <si>
    <t>0·619</t>
  </si>
  <si>
    <t>0·83</t>
  </si>
  <si>
    <t>The Gambia</t>
  </si>
  <si>
    <t>0·399</t>
  </si>
  <si>
    <t>0·649</t>
  </si>
  <si>
    <t>0·325</t>
  </si>
  <si>
    <t>0·476</t>
  </si>
  <si>
    <t>0·843</t>
  </si>
  <si>
    <t>0·238</t>
  </si>
  <si>
    <t>Federated States of Micronesia</t>
  </si>
  <si>
    <t>0·58</t>
  </si>
  <si>
    <t>0·307</t>
  </si>
  <si>
    <t>0·515</t>
  </si>
  <si>
    <t>0·37</t>
  </si>
  <si>
    <t>0·352</t>
  </si>
  <si>
    <t>0·724</t>
  </si>
  <si>
    <t>0·417</t>
  </si>
  <si>
    <t>0·671</t>
  </si>
  <si>
    <t>0·505</t>
  </si>
  <si>
    <t>0·508</t>
  </si>
  <si>
    <t>Tanzania</t>
  </si>
  <si>
    <t>0·423</t>
  </si>
  <si>
    <t>0·384</t>
  </si>
  <si>
    <t>0·389</t>
  </si>
  <si>
    <t>0·634</t>
  </si>
  <si>
    <t>0·814</t>
  </si>
  <si>
    <t>0·771</t>
  </si>
  <si>
    <t>0·284</t>
  </si>
  <si>
    <t>0·589</t>
  </si>
  <si>
    <t>0·884</t>
  </si>
  <si>
    <t>0·577</t>
  </si>
  <si>
    <t>DR Congo</t>
  </si>
  <si>
    <t>0·382</t>
  </si>
  <si>
    <t>0·162</t>
  </si>
  <si>
    <t>0·712</t>
  </si>
  <si>
    <t>0·429</t>
  </si>
  <si>
    <t>0·612</t>
  </si>
  <si>
    <t>0·459</t>
  </si>
  <si>
    <t>0·813</t>
  </si>
  <si>
    <t>Cape Verde</t>
  </si>
  <si>
    <t>0·525</t>
  </si>
  <si>
    <t>0·355</t>
  </si>
  <si>
    <t>0·711</t>
  </si>
  <si>
    <t>0·404</t>
  </si>
  <si>
    <t>0·557</t>
  </si>
  <si>
    <t>São Tomé and PrÍncipe</t>
  </si>
  <si>
    <t>0·502</t>
  </si>
  <si>
    <t>0·746</t>
  </si>
  <si>
    <t>0·363</t>
  </si>
  <si>
    <t>0·081</t>
  </si>
  <si>
    <t>0·626</t>
  </si>
  <si>
    <t>Côte d'Ivoire</t>
  </si>
  <si>
    <t>0·408</t>
  </si>
  <si>
    <t>0·274</t>
  </si>
  <si>
    <t>0·263</t>
  </si>
  <si>
    <t>0·507</t>
  </si>
  <si>
    <t>0·705</t>
  </si>
  <si>
    <t>0·656</t>
  </si>
  <si>
    <t>0·738</t>
  </si>
  <si>
    <t>0·347</t>
  </si>
  <si>
    <t>0·761</t>
  </si>
  <si>
    <t>Virgin Islands</t>
  </si>
  <si>
    <t>0·799</t>
  </si>
  <si>
    <t>0·257</t>
  </si>
  <si>
    <t>0·902</t>
  </si>
  <si>
    <t>country</t>
    <phoneticPr fontId="18" type="noConversion"/>
  </si>
  <si>
    <t>SDI（）</t>
    <phoneticPr fontId="18" type="noConversion"/>
  </si>
  <si>
    <t>2019country</t>
    <phoneticPr fontId="18" type="noConversion"/>
  </si>
  <si>
    <t>Democratic People's Republic of Korea</t>
    <phoneticPr fontId="18" type="noConversion"/>
  </si>
  <si>
    <t>Republic of Korea</t>
    <phoneticPr fontId="18" type="noConversion"/>
  </si>
  <si>
    <t>prevalence number</t>
    <phoneticPr fontId="18" type="noConversion"/>
  </si>
  <si>
    <t>SDI</t>
    <phoneticPr fontId="18" type="noConversion"/>
  </si>
  <si>
    <t>Low SDI</t>
  </si>
  <si>
    <t>Middle SDI</t>
  </si>
  <si>
    <t>High-middle SDI</t>
  </si>
  <si>
    <t>High SDI</t>
  </si>
  <si>
    <t>Low-middle SDI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</si>
</sst>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33" borderId="0" xfId="0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5"/>
  <sheetViews>
    <sheetView tabSelected="1" topLeftCell="C182" workbookViewId="0">
      <selection activeCell="O164" sqref="O164:O205"/>
    </sheetView>
  </sheetViews>
  <sheetFormatPr defaultRowHeight="13.9" x14ac:dyDescent="0.4"/>
  <cols>
    <col min="2" max="2" width="34.9296875" customWidth="1"/>
    <col min="6" max="10" width="9.06640625" customWidth="1"/>
  </cols>
  <sheetData>
    <row r="1" spans="1:2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424</v>
      </c>
      <c r="O1" t="s">
        <v>429</v>
      </c>
      <c r="R1" t="s">
        <v>430</v>
      </c>
      <c r="T1" t="s">
        <v>430</v>
      </c>
    </row>
    <row r="2" spans="1:20" x14ac:dyDescent="0.4">
      <c r="A2" t="s">
        <v>11</v>
      </c>
      <c r="B2" t="s">
        <v>53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2019</v>
      </c>
      <c r="I2">
        <v>78786.258918380205</v>
      </c>
      <c r="J2">
        <v>99531.775602774607</v>
      </c>
      <c r="K2">
        <v>61785.971062432698</v>
      </c>
      <c r="L2" t="s">
        <v>145</v>
      </c>
      <c r="O2">
        <f>VLOOKUP(L2,$B$2:$K$205,8,FALSE)</f>
        <v>677.21180265375801</v>
      </c>
      <c r="P2">
        <f>VLOOKUP(L2,$B$2:$K$205,9,FALSE)</f>
        <v>867.43518742221897</v>
      </c>
      <c r="Q2">
        <f>VLOOKUP(L2,$B$2:$K$205,10,FALSE)</f>
        <v>522.86301922783196</v>
      </c>
      <c r="R2" t="s">
        <v>309</v>
      </c>
      <c r="S2" t="s">
        <v>434</v>
      </c>
      <c r="T2">
        <v>0.89400000000000002</v>
      </c>
    </row>
    <row r="3" spans="1:20" x14ac:dyDescent="0.4">
      <c r="A3" t="s">
        <v>11</v>
      </c>
      <c r="B3" t="s">
        <v>93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2019</v>
      </c>
      <c r="I3">
        <v>24851.7476619505</v>
      </c>
      <c r="J3">
        <v>32205.138890140101</v>
      </c>
      <c r="K3">
        <v>18650.516447745002</v>
      </c>
      <c r="L3" t="s">
        <v>106</v>
      </c>
      <c r="O3">
        <f>VLOOKUP(L3,$B$2:$K$205,8,FALSE)</f>
        <v>338256.08217217098</v>
      </c>
      <c r="P3">
        <f>VLOOKUP(L3,$B$2:$K$205,9,FALSE)</f>
        <v>415380.80404358002</v>
      </c>
      <c r="Q3">
        <f>VLOOKUP(L3,$B$2:$K$205,10,FALSE)</f>
        <v>264961.47283851798</v>
      </c>
      <c r="R3" t="s">
        <v>247</v>
      </c>
      <c r="S3" t="s">
        <v>434</v>
      </c>
      <c r="T3">
        <v>0.83899999999999997</v>
      </c>
    </row>
    <row r="4" spans="1:20" x14ac:dyDescent="0.4">
      <c r="A4" t="s">
        <v>11</v>
      </c>
      <c r="B4" t="s">
        <v>96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2019</v>
      </c>
      <c r="I4">
        <v>257403.05521395599</v>
      </c>
      <c r="J4">
        <v>333007.851504313</v>
      </c>
      <c r="K4">
        <v>199058.322972397</v>
      </c>
      <c r="L4" t="s">
        <v>149</v>
      </c>
      <c r="O4">
        <f>VLOOKUP(L4,$B$2:$K$205,8,FALSE)</f>
        <v>154588.62302778201</v>
      </c>
      <c r="P4">
        <f>VLOOKUP(L4,$B$2:$K$205,9,FALSE)</f>
        <v>180615.600674699</v>
      </c>
      <c r="Q4">
        <f>VLOOKUP(L4,$B$2:$K$205,10,FALSE)</f>
        <v>133380.67217896099</v>
      </c>
      <c r="R4" t="s">
        <v>246</v>
      </c>
      <c r="S4" t="s">
        <v>434</v>
      </c>
      <c r="T4">
        <v>0.84899999999999998</v>
      </c>
    </row>
    <row r="5" spans="1:20" x14ac:dyDescent="0.4">
      <c r="A5" t="s">
        <v>11</v>
      </c>
      <c r="B5" t="s">
        <v>33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2019</v>
      </c>
      <c r="I5">
        <v>387.58502236049299</v>
      </c>
      <c r="J5">
        <v>492.51374073257398</v>
      </c>
      <c r="K5">
        <v>305.56832508448099</v>
      </c>
      <c r="L5" t="s">
        <v>118</v>
      </c>
      <c r="O5">
        <f>VLOOKUP(L5,$B$2:$K$205,8,FALSE)</f>
        <v>155581.674391765</v>
      </c>
      <c r="P5">
        <f>VLOOKUP(L5,$B$2:$K$205,9,FALSE)</f>
        <v>183091.40663933099</v>
      </c>
      <c r="Q5">
        <f>VLOOKUP(L5,$B$2:$K$205,10,FALSE)</f>
        <v>131526.531830069</v>
      </c>
      <c r="R5" t="s">
        <v>319</v>
      </c>
      <c r="S5" t="s">
        <v>434</v>
      </c>
      <c r="T5">
        <v>0.85099999999999998</v>
      </c>
    </row>
    <row r="6" spans="1:20" x14ac:dyDescent="0.4">
      <c r="A6" t="s">
        <v>11</v>
      </c>
      <c r="B6" t="s">
        <v>145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>
        <v>2019</v>
      </c>
      <c r="I6">
        <v>677.21180265375801</v>
      </c>
      <c r="J6">
        <v>867.43518742221897</v>
      </c>
      <c r="K6">
        <v>522.86301922783196</v>
      </c>
      <c r="L6" t="s">
        <v>66</v>
      </c>
      <c r="O6">
        <f>VLOOKUP(L6,$B$2:$K$205,8,FALSE)</f>
        <v>984.57234132152496</v>
      </c>
      <c r="P6">
        <f>VLOOKUP(L6,$B$2:$K$205,9,FALSE)</f>
        <v>1209.0114859815501</v>
      </c>
      <c r="Q6">
        <f>VLOOKUP(L6,$B$2:$K$205,10,FALSE)</f>
        <v>788.05577997636203</v>
      </c>
      <c r="R6" t="s">
        <v>259</v>
      </c>
      <c r="S6" t="s">
        <v>434</v>
      </c>
      <c r="T6">
        <v>0.82299999999999995</v>
      </c>
    </row>
    <row r="7" spans="1:20" x14ac:dyDescent="0.4">
      <c r="A7" t="s">
        <v>11</v>
      </c>
      <c r="B7" t="s">
        <v>86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2019</v>
      </c>
      <c r="I7">
        <v>45414.606469164202</v>
      </c>
      <c r="J7">
        <v>59503.835276343103</v>
      </c>
      <c r="K7">
        <v>34202.362558104003</v>
      </c>
      <c r="L7" t="s">
        <v>58</v>
      </c>
      <c r="O7">
        <f>VLOOKUP(L7,$B$2:$K$205,8,FALSE)</f>
        <v>534390.43136176898</v>
      </c>
      <c r="P7">
        <f>VLOOKUP(L7,$B$2:$K$205,9,FALSE)</f>
        <v>656865.19940513896</v>
      </c>
      <c r="Q7">
        <f>VLOOKUP(L7,$B$2:$K$205,10,FALSE)</f>
        <v>423826.80191323801</v>
      </c>
      <c r="R7" t="s">
        <v>305</v>
      </c>
      <c r="S7" t="s">
        <v>434</v>
      </c>
      <c r="T7">
        <v>0.873</v>
      </c>
    </row>
    <row r="8" spans="1:20" x14ac:dyDescent="0.4">
      <c r="A8" t="s">
        <v>11</v>
      </c>
      <c r="B8" t="s">
        <v>32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>
        <v>2019</v>
      </c>
      <c r="I8">
        <v>468.184235921967</v>
      </c>
      <c r="J8">
        <v>601.75474163309104</v>
      </c>
      <c r="K8">
        <v>367.11130916560103</v>
      </c>
      <c r="L8" t="s">
        <v>197</v>
      </c>
      <c r="O8">
        <f>VLOOKUP(L8,$B$2:$K$205,8,FALSE)</f>
        <v>39974.925453217802</v>
      </c>
      <c r="P8">
        <f>VLOOKUP(L8,$B$2:$K$205,9,FALSE)</f>
        <v>46515.195951490503</v>
      </c>
      <c r="Q8">
        <f>VLOOKUP(L8,$B$2:$K$205,10,FALSE)</f>
        <v>34691.668848141402</v>
      </c>
      <c r="R8" t="s">
        <v>338</v>
      </c>
      <c r="S8" t="s">
        <v>434</v>
      </c>
      <c r="T8">
        <v>0.79400000000000004</v>
      </c>
    </row>
    <row r="9" spans="1:20" x14ac:dyDescent="0.4">
      <c r="A9" t="s">
        <v>11</v>
      </c>
      <c r="B9" t="s">
        <v>101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>
        <v>2019</v>
      </c>
      <c r="I9">
        <v>308002.88030304102</v>
      </c>
      <c r="J9">
        <v>396306.48476326099</v>
      </c>
      <c r="K9">
        <v>239345.22714359401</v>
      </c>
      <c r="L9" t="s">
        <v>56</v>
      </c>
      <c r="O9">
        <f>VLOOKUP(L9,$B$2:$K$205,8,FALSE)</f>
        <v>8951.7937808055703</v>
      </c>
      <c r="P9">
        <f>VLOOKUP(L9,$B$2:$K$205,9,FALSE)</f>
        <v>10898.2191263268</v>
      </c>
      <c r="Q9">
        <f>VLOOKUP(L9,$B$2:$K$205,10,FALSE)</f>
        <v>7233.6046615568403</v>
      </c>
      <c r="R9" t="s">
        <v>253</v>
      </c>
      <c r="S9" t="s">
        <v>434</v>
      </c>
      <c r="T9">
        <v>0.84099999999999997</v>
      </c>
    </row>
    <row r="10" spans="1:20" x14ac:dyDescent="0.4">
      <c r="A10" t="s">
        <v>11</v>
      </c>
      <c r="B10" t="s">
        <v>138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>
        <v>2019</v>
      </c>
      <c r="I10">
        <v>22707.063223111702</v>
      </c>
      <c r="J10">
        <v>29185.130223022101</v>
      </c>
      <c r="K10">
        <v>17307.124552777699</v>
      </c>
      <c r="L10" t="s">
        <v>218</v>
      </c>
      <c r="O10">
        <f>VLOOKUP(L10,$B$2:$K$205,8,FALSE)</f>
        <v>160727.482592346</v>
      </c>
      <c r="P10">
        <f>VLOOKUP(L10,$B$2:$K$205,9,FALSE)</f>
        <v>203730.79263551699</v>
      </c>
      <c r="Q10">
        <f>VLOOKUP(L10,$B$2:$K$205,10,FALSE)</f>
        <v>126160.980083891</v>
      </c>
      <c r="R10" t="s">
        <v>230</v>
      </c>
      <c r="S10" t="s">
        <v>434</v>
      </c>
      <c r="T10">
        <v>0.82799999999999996</v>
      </c>
    </row>
    <row r="11" spans="1:20" x14ac:dyDescent="0.4">
      <c r="A11" t="s">
        <v>11</v>
      </c>
      <c r="B11" t="s">
        <v>106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>
        <v>2019</v>
      </c>
      <c r="I11">
        <v>338256.08217217098</v>
      </c>
      <c r="J11">
        <v>415380.80404358002</v>
      </c>
      <c r="K11">
        <v>264961.47283851798</v>
      </c>
      <c r="L11" t="s">
        <v>211</v>
      </c>
      <c r="O11">
        <f>VLOOKUP(L11,$B$2:$K$205,8,FALSE)</f>
        <v>33516.14853513</v>
      </c>
      <c r="P11">
        <f>VLOOKUP(L11,$B$2:$K$205,9,FALSE)</f>
        <v>41318.888969351501</v>
      </c>
      <c r="Q11">
        <f>VLOOKUP(L11,$B$2:$K$205,10,FALSE)</f>
        <v>26060.7519316322</v>
      </c>
      <c r="R11" t="s">
        <v>339</v>
      </c>
      <c r="S11" s="1" t="s">
        <v>434</v>
      </c>
      <c r="T11">
        <v>0.89</v>
      </c>
    </row>
    <row r="12" spans="1:20" x14ac:dyDescent="0.4">
      <c r="A12" t="s">
        <v>11</v>
      </c>
      <c r="B12" t="s">
        <v>149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>
        <v>2019</v>
      </c>
      <c r="I12">
        <v>154588.62302778201</v>
      </c>
      <c r="J12">
        <v>180615.600674699</v>
      </c>
      <c r="K12">
        <v>133380.67217896099</v>
      </c>
      <c r="L12" t="s">
        <v>177</v>
      </c>
      <c r="O12">
        <f>VLOOKUP(L12,$B$2:$K$205,8,FALSE)</f>
        <v>15420.260360145399</v>
      </c>
      <c r="P12">
        <f>VLOOKUP(L12,$B$2:$K$205,9,FALSE)</f>
        <v>20163.0575705187</v>
      </c>
      <c r="Q12">
        <f>VLOOKUP(L12,$B$2:$K$205,10,FALSE)</f>
        <v>11733.3426108603</v>
      </c>
      <c r="R12" t="s">
        <v>340</v>
      </c>
      <c r="S12" t="s">
        <v>434</v>
      </c>
      <c r="T12">
        <v>0.83499999999999996</v>
      </c>
    </row>
    <row r="13" spans="1:20" x14ac:dyDescent="0.4">
      <c r="A13" t="s">
        <v>11</v>
      </c>
      <c r="B13" t="s">
        <v>199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>
        <v>2019</v>
      </c>
      <c r="I13">
        <v>41057.7983587813</v>
      </c>
      <c r="J13">
        <v>53251.904417415899</v>
      </c>
      <c r="K13">
        <v>31532.184764950201</v>
      </c>
      <c r="L13" t="s">
        <v>116</v>
      </c>
      <c r="O13">
        <f>VLOOKUP(L13,$B$2:$K$205,8,FALSE)</f>
        <v>77883.092028797997</v>
      </c>
      <c r="P13">
        <f>VLOOKUP(L13,$B$2:$K$205,9,FALSE)</f>
        <v>93880.738862044003</v>
      </c>
      <c r="Q13">
        <f>VLOOKUP(L13,$B$2:$K$205,10,FALSE)</f>
        <v>63443.566988376901</v>
      </c>
      <c r="R13" t="s">
        <v>238</v>
      </c>
      <c r="S13" t="s">
        <v>434</v>
      </c>
      <c r="T13">
        <v>0.85599999999999998</v>
      </c>
    </row>
    <row r="14" spans="1:20" x14ac:dyDescent="0.4">
      <c r="A14" t="s">
        <v>11</v>
      </c>
      <c r="B14" t="s">
        <v>91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>
        <v>2019</v>
      </c>
      <c r="I14">
        <v>1719.3640115057101</v>
      </c>
      <c r="J14">
        <v>2197.69122472049</v>
      </c>
      <c r="K14">
        <v>1329.55049227624</v>
      </c>
      <c r="L14" t="s">
        <v>20</v>
      </c>
      <c r="O14">
        <f>VLOOKUP(L14,$B$2:$K$205,8,FALSE)</f>
        <v>705670.43514673796</v>
      </c>
      <c r="P14">
        <f>VLOOKUP(L14,$B$2:$K$205,9,FALSE)</f>
        <v>877123.68176954798</v>
      </c>
      <c r="Q14">
        <f>VLOOKUP(L14,$B$2:$K$205,10,FALSE)</f>
        <v>550337.554073598</v>
      </c>
      <c r="R14" t="s">
        <v>318</v>
      </c>
      <c r="S14" t="s">
        <v>434</v>
      </c>
      <c r="T14">
        <v>0.83399999999999996</v>
      </c>
    </row>
    <row r="15" spans="1:20" x14ac:dyDescent="0.4">
      <c r="A15" t="s">
        <v>11</v>
      </c>
      <c r="B15" t="s">
        <v>71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>
        <v>2019</v>
      </c>
      <c r="I15">
        <v>8027.1669050728997</v>
      </c>
      <c r="J15">
        <v>10452.274946031799</v>
      </c>
      <c r="K15">
        <v>6082.0756241684403</v>
      </c>
      <c r="L15" t="s">
        <v>209</v>
      </c>
      <c r="O15">
        <f>VLOOKUP(L15,$B$2:$K$205,8,FALSE)</f>
        <v>42432.292348294999</v>
      </c>
      <c r="P15">
        <f>VLOOKUP(L15,$B$2:$K$205,9,FALSE)</f>
        <v>54605.351000330702</v>
      </c>
      <c r="Q15">
        <f>VLOOKUP(L15,$B$2:$K$205,10,FALSE)</f>
        <v>32723.971712532901</v>
      </c>
      <c r="R15" t="s">
        <v>253</v>
      </c>
      <c r="S15" t="s">
        <v>434</v>
      </c>
      <c r="T15">
        <v>0.84099999999999997</v>
      </c>
    </row>
    <row r="16" spans="1:20" x14ac:dyDescent="0.4">
      <c r="A16" t="s">
        <v>11</v>
      </c>
      <c r="B16" t="s">
        <v>65</v>
      </c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>
        <v>2019</v>
      </c>
      <c r="I16">
        <v>320034.46368896001</v>
      </c>
      <c r="J16">
        <v>418522.26177919202</v>
      </c>
      <c r="K16">
        <v>247827.97768698499</v>
      </c>
      <c r="L16" t="s">
        <v>18</v>
      </c>
      <c r="O16">
        <f>VLOOKUP(L16,$B$2:$K$205,8,FALSE)</f>
        <v>1313189.9863014999</v>
      </c>
      <c r="P16">
        <f>VLOOKUP(L16,$B$2:$K$205,9,FALSE)</f>
        <v>1649426.88081716</v>
      </c>
      <c r="Q16">
        <f>VLOOKUP(L16,$B$2:$K$205,10,FALSE)</f>
        <v>1023120.61470318</v>
      </c>
      <c r="R16" t="s">
        <v>256</v>
      </c>
      <c r="S16" t="s">
        <v>434</v>
      </c>
      <c r="T16">
        <v>0.89800000000000002</v>
      </c>
    </row>
    <row r="17" spans="1:20" x14ac:dyDescent="0.4">
      <c r="A17" t="s">
        <v>11</v>
      </c>
      <c r="B17" t="s">
        <v>179</v>
      </c>
      <c r="C17" t="s">
        <v>13</v>
      </c>
      <c r="D17" t="s">
        <v>14</v>
      </c>
      <c r="E17" t="s">
        <v>15</v>
      </c>
      <c r="F17" t="s">
        <v>16</v>
      </c>
      <c r="G17" t="s">
        <v>17</v>
      </c>
      <c r="H17">
        <v>2019</v>
      </c>
      <c r="I17">
        <v>2597.1724352645101</v>
      </c>
      <c r="J17">
        <v>3399.42231039444</v>
      </c>
      <c r="K17">
        <v>1992.8083650671299</v>
      </c>
      <c r="L17" t="s">
        <v>19</v>
      </c>
      <c r="O17">
        <f>VLOOKUP(L17,$B$2:$K$205,8,FALSE)</f>
        <v>130456.220405987</v>
      </c>
      <c r="P17">
        <f>VLOOKUP(L17,$B$2:$K$205,9,FALSE)</f>
        <v>168782.29665139801</v>
      </c>
      <c r="Q17">
        <f>VLOOKUP(L17,$B$2:$K$205,10,FALSE)</f>
        <v>98040.325524760498</v>
      </c>
      <c r="R17" t="s">
        <v>338</v>
      </c>
      <c r="S17" t="s">
        <v>434</v>
      </c>
      <c r="T17">
        <v>0.79400000000000004</v>
      </c>
    </row>
    <row r="18" spans="1:20" x14ac:dyDescent="0.4">
      <c r="A18" t="s">
        <v>11</v>
      </c>
      <c r="B18" t="s">
        <v>173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>
        <v>2019</v>
      </c>
      <c r="I18">
        <v>74857.399180229506</v>
      </c>
      <c r="J18">
        <v>97324.303564975198</v>
      </c>
      <c r="K18">
        <v>57588.797806805298</v>
      </c>
      <c r="L18" t="s">
        <v>24</v>
      </c>
      <c r="O18">
        <f>VLOOKUP(L18,$B$2:$K$205,8,FALSE)</f>
        <v>2953.7853040866098</v>
      </c>
      <c r="P18">
        <f>VLOOKUP(L18,$B$2:$K$205,9,FALSE)</f>
        <v>3630.41933277727</v>
      </c>
      <c r="Q18">
        <f>VLOOKUP(L18,$B$2:$K$205,10,FALSE)</f>
        <v>2335.8359722128598</v>
      </c>
      <c r="R18" t="s">
        <v>265</v>
      </c>
      <c r="S18" t="s">
        <v>434</v>
      </c>
      <c r="T18">
        <v>0.86899999999999999</v>
      </c>
    </row>
    <row r="19" spans="1:20" x14ac:dyDescent="0.4">
      <c r="A19" t="s">
        <v>11</v>
      </c>
      <c r="B19" t="s">
        <v>118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>
        <v>2019</v>
      </c>
      <c r="I19">
        <v>155581.674391765</v>
      </c>
      <c r="J19">
        <v>183091.40663933099</v>
      </c>
      <c r="K19">
        <v>131526.531830069</v>
      </c>
      <c r="L19" t="s">
        <v>25</v>
      </c>
      <c r="O19">
        <f>VLOOKUP(L19,$B$2:$K$205,8,FALSE)</f>
        <v>32723.867938339801</v>
      </c>
      <c r="P19">
        <f>VLOOKUP(L19,$B$2:$K$205,9,FALSE)</f>
        <v>42087.222482764802</v>
      </c>
      <c r="Q19">
        <f>VLOOKUP(L19,$B$2:$K$205,10,FALSE)</f>
        <v>25114.026050908298</v>
      </c>
      <c r="R19" t="s">
        <v>315</v>
      </c>
      <c r="S19" t="s">
        <v>434</v>
      </c>
      <c r="T19">
        <v>0.86699999999999999</v>
      </c>
    </row>
    <row r="20" spans="1:20" x14ac:dyDescent="0.4">
      <c r="A20" t="s">
        <v>11</v>
      </c>
      <c r="B20" t="s">
        <v>159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>
        <v>2019</v>
      </c>
      <c r="I20">
        <v>1418.85386684993</v>
      </c>
      <c r="J20">
        <v>1834.4961989040901</v>
      </c>
      <c r="K20">
        <v>1123.0611547219401</v>
      </c>
      <c r="L20" t="s">
        <v>29</v>
      </c>
      <c r="O20">
        <f>VLOOKUP(L20,$B$2:$K$205,8,FALSE)</f>
        <v>1452643.7311392301</v>
      </c>
      <c r="P20">
        <f>VLOOKUP(L20,$B$2:$K$205,9,FALSE)</f>
        <v>1744255.3103690399</v>
      </c>
      <c r="Q20">
        <f>VLOOKUP(L20,$B$2:$K$205,10,FALSE)</f>
        <v>1213631.0600707601</v>
      </c>
      <c r="R20" t="s">
        <v>341</v>
      </c>
      <c r="S20" t="s">
        <v>434</v>
      </c>
      <c r="T20">
        <v>0.80100000000000005</v>
      </c>
    </row>
    <row r="21" spans="1:20" x14ac:dyDescent="0.4">
      <c r="A21" t="s">
        <v>11</v>
      </c>
      <c r="B21" t="s">
        <v>114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>
        <v>2019</v>
      </c>
      <c r="I21">
        <v>26041.559842238399</v>
      </c>
      <c r="J21">
        <v>33968.4244202872</v>
      </c>
      <c r="K21">
        <v>19811.742663887599</v>
      </c>
      <c r="L21" t="s">
        <v>88</v>
      </c>
      <c r="O21">
        <f>VLOOKUP(L21,$B$2:$K$205,8,FALSE)</f>
        <v>1798033.4293809</v>
      </c>
      <c r="P21">
        <f>VLOOKUP(L21,$B$2:$K$205,9,FALSE)</f>
        <v>2112468.9059779299</v>
      </c>
      <c r="Q21">
        <f>VLOOKUP(L21,$B$2:$K$205,10,FALSE)</f>
        <v>1528687.97018443</v>
      </c>
      <c r="R21" t="s">
        <v>325</v>
      </c>
      <c r="S21" t="s">
        <v>434</v>
      </c>
      <c r="T21">
        <v>0.87</v>
      </c>
    </row>
    <row r="22" spans="1:20" x14ac:dyDescent="0.4">
      <c r="A22" t="s">
        <v>11</v>
      </c>
      <c r="B22" t="s">
        <v>102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>
        <v>2019</v>
      </c>
      <c r="I22">
        <v>653.545002737971</v>
      </c>
      <c r="J22">
        <v>853.96325749320897</v>
      </c>
      <c r="K22">
        <v>502.46697552787498</v>
      </c>
      <c r="L22" t="s">
        <v>75</v>
      </c>
      <c r="O22">
        <f>VLOOKUP(L22,$B$2:$K$205,8,FALSE)</f>
        <v>23608.190040542799</v>
      </c>
      <c r="P22">
        <f>VLOOKUP(L22,$B$2:$K$205,9,FALSE)</f>
        <v>30558.605637974098</v>
      </c>
      <c r="Q22">
        <f>VLOOKUP(L22,$B$2:$K$205,10,FALSE)</f>
        <v>18304.243517631701</v>
      </c>
      <c r="R22" t="s">
        <v>273</v>
      </c>
      <c r="S22" t="s">
        <v>434</v>
      </c>
      <c r="T22">
        <v>0.82</v>
      </c>
    </row>
    <row r="23" spans="1:20" x14ac:dyDescent="0.4">
      <c r="A23" t="s">
        <v>11</v>
      </c>
      <c r="B23" t="s">
        <v>128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>
        <v>2019</v>
      </c>
      <c r="I23">
        <v>1273.48126648009</v>
      </c>
      <c r="J23">
        <v>1654.98027564309</v>
      </c>
      <c r="K23">
        <v>991.01817678780901</v>
      </c>
      <c r="L23" t="s">
        <v>171</v>
      </c>
      <c r="O23">
        <f>VLOOKUP(L23,$B$2:$K$205,8,FALSE)</f>
        <v>31074.227242646899</v>
      </c>
      <c r="P23">
        <f>VLOOKUP(L23,$B$2:$K$205,9,FALSE)</f>
        <v>40082.094136135202</v>
      </c>
      <c r="Q23">
        <f>VLOOKUP(L23,$B$2:$K$205,10,FALSE)</f>
        <v>23765.384986348399</v>
      </c>
      <c r="R23" t="s">
        <v>366</v>
      </c>
      <c r="S23" t="s">
        <v>434</v>
      </c>
      <c r="T23">
        <v>0.84299999999999997</v>
      </c>
    </row>
    <row r="24" spans="1:20" x14ac:dyDescent="0.4">
      <c r="A24" t="s">
        <v>11</v>
      </c>
      <c r="B24" t="s">
        <v>90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>
        <v>2019</v>
      </c>
      <c r="I24">
        <v>37240.356297321399</v>
      </c>
      <c r="J24">
        <v>46480.2848512766</v>
      </c>
      <c r="K24">
        <v>29479.040946591402</v>
      </c>
      <c r="L24" t="s">
        <v>28</v>
      </c>
      <c r="O24">
        <f>VLOOKUP(L24,$B$2:$K$205,8,FALSE)</f>
        <v>8050.8839232561604</v>
      </c>
      <c r="P24">
        <f>VLOOKUP(L24,$B$2:$K$205,9,FALSE)</f>
        <v>9724.5802186621295</v>
      </c>
      <c r="Q24">
        <f>VLOOKUP(L24,$B$2:$K$205,10,FALSE)</f>
        <v>6367.1504016379804</v>
      </c>
      <c r="R24" t="s">
        <v>266</v>
      </c>
      <c r="S24" t="s">
        <v>434</v>
      </c>
      <c r="T24">
        <v>0.89500000000000002</v>
      </c>
    </row>
    <row r="25" spans="1:20" x14ac:dyDescent="0.4">
      <c r="A25" t="s">
        <v>11</v>
      </c>
      <c r="B25" t="s">
        <v>141</v>
      </c>
      <c r="C25" t="s">
        <v>13</v>
      </c>
      <c r="D25" t="s">
        <v>14</v>
      </c>
      <c r="E25" t="s">
        <v>15</v>
      </c>
      <c r="F25" t="s">
        <v>16</v>
      </c>
      <c r="G25" t="s">
        <v>17</v>
      </c>
      <c r="H25">
        <v>2019</v>
      </c>
      <c r="I25">
        <v>35432.9575721648</v>
      </c>
      <c r="J25">
        <v>45738.521394697302</v>
      </c>
      <c r="K25">
        <v>27105.8778132107</v>
      </c>
      <c r="L25" t="s">
        <v>82</v>
      </c>
      <c r="O25">
        <f>VLOOKUP(L25,$B$2:$K$205,8,FALSE)</f>
        <v>7201.3051201031303</v>
      </c>
      <c r="P25">
        <f>VLOOKUP(L25,$B$2:$K$205,9,FALSE)</f>
        <v>9229.8562072163004</v>
      </c>
      <c r="Q25">
        <f>VLOOKUP(L25,$B$2:$K$205,10,FALSE)</f>
        <v>5428.3025081196301</v>
      </c>
      <c r="R25" t="s">
        <v>341</v>
      </c>
      <c r="S25" t="s">
        <v>434</v>
      </c>
      <c r="T25">
        <v>0.80100000000000005</v>
      </c>
    </row>
    <row r="26" spans="1:20" x14ac:dyDescent="0.4">
      <c r="A26" t="s">
        <v>11</v>
      </c>
      <c r="B26" t="s">
        <v>155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>
        <v>2019</v>
      </c>
      <c r="I26">
        <v>6024.3767439244202</v>
      </c>
      <c r="J26">
        <v>7923.7544177785703</v>
      </c>
      <c r="K26">
        <v>4536.0744569104399</v>
      </c>
      <c r="L26" t="s">
        <v>87</v>
      </c>
      <c r="O26">
        <f>VLOOKUP(L26,$B$2:$K$205,8,FALSE)</f>
        <v>473.907764505594</v>
      </c>
      <c r="P26">
        <f>VLOOKUP(L26,$B$2:$K$205,9,FALSE)</f>
        <v>608.625188070229</v>
      </c>
      <c r="Q26">
        <f>VLOOKUP(L26,$B$2:$K$205,10,FALSE)</f>
        <v>367.84502104437303</v>
      </c>
      <c r="R26" t="s">
        <v>423</v>
      </c>
      <c r="S26" t="s">
        <v>434</v>
      </c>
      <c r="T26">
        <v>0.90200000000000002</v>
      </c>
    </row>
    <row r="27" spans="1:20" x14ac:dyDescent="0.4">
      <c r="A27" t="s">
        <v>11</v>
      </c>
      <c r="B27" t="s">
        <v>160</v>
      </c>
      <c r="C27" t="s">
        <v>13</v>
      </c>
      <c r="D27" t="s">
        <v>14</v>
      </c>
      <c r="E27" t="s">
        <v>15</v>
      </c>
      <c r="F27" t="s">
        <v>16</v>
      </c>
      <c r="G27" t="s">
        <v>17</v>
      </c>
      <c r="H27">
        <v>2019</v>
      </c>
      <c r="I27">
        <v>1110460.37000544</v>
      </c>
      <c r="J27">
        <v>1371756.50418943</v>
      </c>
      <c r="K27">
        <v>899345.47257759899</v>
      </c>
      <c r="L27" t="s">
        <v>39</v>
      </c>
      <c r="O27">
        <f>VLOOKUP(L27,$B$2:$K$205,8,FALSE)</f>
        <v>136458.269671936</v>
      </c>
      <c r="P27">
        <f>VLOOKUP(L27,$B$2:$K$205,9,FALSE)</f>
        <v>175186.23341245399</v>
      </c>
      <c r="Q27">
        <f>VLOOKUP(L27,$B$2:$K$205,10,FALSE)</f>
        <v>105535.153137859</v>
      </c>
      <c r="R27" t="s">
        <v>268</v>
      </c>
      <c r="S27" t="s">
        <v>434</v>
      </c>
      <c r="T27">
        <v>0.88300000000000001</v>
      </c>
    </row>
    <row r="28" spans="1:20" x14ac:dyDescent="0.4">
      <c r="A28" t="s">
        <v>11</v>
      </c>
      <c r="B28" t="s">
        <v>66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>
        <v>2019</v>
      </c>
      <c r="I28">
        <v>984.57234132152496</v>
      </c>
      <c r="J28">
        <v>1209.0114859815501</v>
      </c>
      <c r="K28">
        <v>788.05577997636203</v>
      </c>
      <c r="L28" t="s">
        <v>143</v>
      </c>
      <c r="O28">
        <f>VLOOKUP(L28,$B$2:$K$205,8,FALSE)</f>
        <v>53838.387140171501</v>
      </c>
      <c r="P28">
        <f>VLOOKUP(L28,$B$2:$K$205,9,FALSE)</f>
        <v>63263.7108243927</v>
      </c>
      <c r="Q28">
        <f>VLOOKUP(L28,$B$2:$K$205,10,FALSE)</f>
        <v>45406.139871543899</v>
      </c>
      <c r="R28" t="s">
        <v>236</v>
      </c>
      <c r="S28" t="s">
        <v>434</v>
      </c>
      <c r="T28">
        <v>0.84</v>
      </c>
    </row>
    <row r="29" spans="1:20" x14ac:dyDescent="0.4">
      <c r="A29" t="s">
        <v>11</v>
      </c>
      <c r="B29" t="s">
        <v>163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>
        <v>2019</v>
      </c>
      <c r="I29">
        <v>87932.850811690703</v>
      </c>
      <c r="J29">
        <v>116951.493962632</v>
      </c>
      <c r="K29">
        <v>65722.703219218994</v>
      </c>
      <c r="L29" t="s">
        <v>60</v>
      </c>
      <c r="O29">
        <f>VLOOKUP(L29,$B$2:$K$205,8,FALSE)</f>
        <v>69186.035207741195</v>
      </c>
      <c r="P29">
        <f>VLOOKUP(L29,$B$2:$K$205,9,FALSE)</f>
        <v>82311.2885449819</v>
      </c>
      <c r="Q29">
        <f>VLOOKUP(L29,$B$2:$K$205,10,FALSE)</f>
        <v>57044.420137070098</v>
      </c>
      <c r="R29" t="s">
        <v>335</v>
      </c>
      <c r="S29" t="s">
        <v>434</v>
      </c>
      <c r="T29">
        <v>0.91300000000000003</v>
      </c>
    </row>
    <row r="30" spans="1:20" x14ac:dyDescent="0.4">
      <c r="A30" t="s">
        <v>11</v>
      </c>
      <c r="B30" t="s">
        <v>217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>
        <v>2019</v>
      </c>
      <c r="I30">
        <v>43217.938232213899</v>
      </c>
      <c r="J30">
        <v>56591.802741537103</v>
      </c>
      <c r="K30">
        <v>32731.0078602992</v>
      </c>
      <c r="L30" t="s">
        <v>64</v>
      </c>
      <c r="O30">
        <f>VLOOKUP(L30,$B$2:$K$205,8,FALSE)</f>
        <v>659684.49297899299</v>
      </c>
      <c r="P30">
        <f>VLOOKUP(L30,$B$2:$K$205,9,FALSE)</f>
        <v>786166.36096590001</v>
      </c>
      <c r="Q30">
        <f>VLOOKUP(L30,$B$2:$K$205,10,FALSE)</f>
        <v>557144.832527683</v>
      </c>
      <c r="R30" t="s">
        <v>261</v>
      </c>
      <c r="S30" t="s">
        <v>434</v>
      </c>
      <c r="T30">
        <v>0.80200000000000005</v>
      </c>
    </row>
    <row r="31" spans="1:20" x14ac:dyDescent="0.4">
      <c r="A31" t="s">
        <v>11</v>
      </c>
      <c r="B31" t="s">
        <v>204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>
        <v>2019</v>
      </c>
      <c r="I31">
        <v>31064.551631501301</v>
      </c>
      <c r="J31">
        <v>40092.153330424298</v>
      </c>
      <c r="K31">
        <v>23361.477925975702</v>
      </c>
      <c r="L31" t="s">
        <v>51</v>
      </c>
      <c r="O31">
        <f>VLOOKUP(L31,$B$2:$K$205,8,FALSE)</f>
        <v>281153.28550053498</v>
      </c>
      <c r="P31">
        <f>VLOOKUP(L31,$B$2:$K$205,9,FALSE)</f>
        <v>351750.32499758003</v>
      </c>
      <c r="Q31">
        <f>VLOOKUP(L31,$B$2:$K$205,10,FALSE)</f>
        <v>222040.16523275001</v>
      </c>
      <c r="R31" t="s">
        <v>287</v>
      </c>
      <c r="S31" t="s">
        <v>434</v>
      </c>
      <c r="T31">
        <v>0.878</v>
      </c>
    </row>
    <row r="32" spans="1:20" x14ac:dyDescent="0.4">
      <c r="A32" t="s">
        <v>11</v>
      </c>
      <c r="B32" t="s">
        <v>22</v>
      </c>
      <c r="C32" t="s">
        <v>13</v>
      </c>
      <c r="D32" t="s">
        <v>14</v>
      </c>
      <c r="E32" t="s">
        <v>15</v>
      </c>
      <c r="F32" t="s">
        <v>16</v>
      </c>
      <c r="G32" t="s">
        <v>17</v>
      </c>
      <c r="H32">
        <v>2019</v>
      </c>
      <c r="I32">
        <v>3053.3377434633699</v>
      </c>
      <c r="J32">
        <v>3936.9405516239499</v>
      </c>
      <c r="K32">
        <v>2350.8924224696598</v>
      </c>
      <c r="L32" t="s">
        <v>134</v>
      </c>
      <c r="O32">
        <f>VLOOKUP(L32,$B$2:$K$205,8,FALSE)</f>
        <v>332.65397728551898</v>
      </c>
      <c r="P32">
        <f>VLOOKUP(L32,$B$2:$K$205,9,FALSE)</f>
        <v>426.41434061587398</v>
      </c>
      <c r="Q32">
        <f>VLOOKUP(L32,$B$2:$K$205,10,FALSE)</f>
        <v>255.88308806573801</v>
      </c>
      <c r="R32" t="s">
        <v>388</v>
      </c>
      <c r="S32" t="s">
        <v>434</v>
      </c>
      <c r="T32">
        <v>0.88400000000000001</v>
      </c>
    </row>
    <row r="33" spans="1:20" x14ac:dyDescent="0.4">
      <c r="A33" t="s">
        <v>11</v>
      </c>
      <c r="B33" t="s">
        <v>185</v>
      </c>
      <c r="C33" t="s">
        <v>13</v>
      </c>
      <c r="D33" t="s">
        <v>14</v>
      </c>
      <c r="E33" t="s">
        <v>15</v>
      </c>
      <c r="F33" t="s">
        <v>16</v>
      </c>
      <c r="G33" t="s">
        <v>17</v>
      </c>
      <c r="H33">
        <v>2019</v>
      </c>
      <c r="I33">
        <v>58852.4899914704</v>
      </c>
      <c r="J33">
        <v>76226.370087304793</v>
      </c>
      <c r="K33">
        <v>44456.194348527497</v>
      </c>
      <c r="L33" t="s">
        <v>55</v>
      </c>
      <c r="O33">
        <f>VLOOKUP(L33,$B$2:$K$205,8,FALSE)</f>
        <v>23855.0363726168</v>
      </c>
      <c r="P33">
        <f>VLOOKUP(L33,$B$2:$K$205,9,FALSE)</f>
        <v>29282.800629281399</v>
      </c>
      <c r="Q33">
        <f>VLOOKUP(L33,$B$2:$K$205,10,FALSE)</f>
        <v>19281.939652831901</v>
      </c>
      <c r="R33" t="s">
        <v>345</v>
      </c>
      <c r="S33" t="s">
        <v>434</v>
      </c>
      <c r="T33">
        <v>0.86099999999999999</v>
      </c>
    </row>
    <row r="34" spans="1:20" x14ac:dyDescent="0.4">
      <c r="A34" t="s">
        <v>11</v>
      </c>
      <c r="B34" t="s">
        <v>196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>
        <v>2019</v>
      </c>
      <c r="I34">
        <v>55938.392157398703</v>
      </c>
      <c r="J34">
        <v>72714.869673787995</v>
      </c>
      <c r="K34">
        <v>42506.028551807802</v>
      </c>
      <c r="L34" t="s">
        <v>48</v>
      </c>
      <c r="O34">
        <f>VLOOKUP(L34,$B$2:$K$205,8,FALSE)</f>
        <v>68278.654205263098</v>
      </c>
      <c r="P34">
        <f>VLOOKUP(L34,$B$2:$K$205,9,FALSE)</f>
        <v>82153.972741600504</v>
      </c>
      <c r="Q34">
        <f>VLOOKUP(L34,$B$2:$K$205,10,FALSE)</f>
        <v>53862.961460632003</v>
      </c>
      <c r="R34" t="s">
        <v>327</v>
      </c>
      <c r="S34" s="1" t="s">
        <v>434</v>
      </c>
      <c r="T34">
        <v>0.81200000000000006</v>
      </c>
    </row>
    <row r="35" spans="1:20" x14ac:dyDescent="0.4">
      <c r="A35" t="s">
        <v>11</v>
      </c>
      <c r="B35" t="s">
        <v>58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>
        <v>2019</v>
      </c>
      <c r="I35">
        <v>534390.43136176898</v>
      </c>
      <c r="J35">
        <v>656865.19940513896</v>
      </c>
      <c r="K35">
        <v>423826.80191323801</v>
      </c>
      <c r="L35" t="s">
        <v>169</v>
      </c>
      <c r="O35">
        <f>VLOOKUP(L35,$B$2:$K$205,8,FALSE)</f>
        <v>31524.933005417101</v>
      </c>
      <c r="P35">
        <f>VLOOKUP(L35,$B$2:$K$205,9,FALSE)</f>
        <v>36958.682415491603</v>
      </c>
      <c r="Q35">
        <f>VLOOKUP(L35,$B$2:$K$205,10,FALSE)</f>
        <v>26747.533521319499</v>
      </c>
      <c r="R35" t="s">
        <v>236</v>
      </c>
      <c r="S35" t="s">
        <v>434</v>
      </c>
      <c r="T35">
        <v>0.84</v>
      </c>
    </row>
    <row r="36" spans="1:20" x14ac:dyDescent="0.4">
      <c r="A36" t="s">
        <v>11</v>
      </c>
      <c r="B36" t="s">
        <v>182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>
        <v>2019</v>
      </c>
      <c r="I36">
        <v>6753.2482431853396</v>
      </c>
      <c r="J36">
        <v>8982.5182270158602</v>
      </c>
      <c r="K36">
        <v>4977.6826939777802</v>
      </c>
      <c r="L36" t="s">
        <v>81</v>
      </c>
      <c r="O36">
        <f>VLOOKUP(L36,$B$2:$K$205,8,FALSE)</f>
        <v>472648.60607477999</v>
      </c>
      <c r="P36">
        <f>VLOOKUP(L36,$B$2:$K$205,9,FALSE)</f>
        <v>607541.66366045002</v>
      </c>
      <c r="Q36">
        <f>VLOOKUP(L36,$B$2:$K$205,10,FALSE)</f>
        <v>362774.94102222798</v>
      </c>
      <c r="R36" t="s">
        <v>233</v>
      </c>
      <c r="S36" t="s">
        <v>434</v>
      </c>
      <c r="T36">
        <v>0.76700000000000002</v>
      </c>
    </row>
    <row r="37" spans="1:20" x14ac:dyDescent="0.4">
      <c r="A37" t="s">
        <v>11</v>
      </c>
      <c r="B37" t="s">
        <v>27</v>
      </c>
      <c r="C37" t="s">
        <v>13</v>
      </c>
      <c r="D37" t="s">
        <v>14</v>
      </c>
      <c r="E37" t="s">
        <v>15</v>
      </c>
      <c r="F37" t="s">
        <v>16</v>
      </c>
      <c r="G37" t="s">
        <v>17</v>
      </c>
      <c r="H37">
        <v>2019</v>
      </c>
      <c r="I37">
        <v>27931.224209438398</v>
      </c>
      <c r="J37">
        <v>36817.943516862899</v>
      </c>
      <c r="K37">
        <v>21207.504020205699</v>
      </c>
      <c r="L37" t="s">
        <v>212</v>
      </c>
      <c r="O37">
        <f>VLOOKUP(L37,$B$2:$K$205,8,FALSE)</f>
        <v>225901.993513333</v>
      </c>
      <c r="P37">
        <f>VLOOKUP(L37,$B$2:$K$205,9,FALSE)</f>
        <v>281181.02729876299</v>
      </c>
      <c r="Q37">
        <f>VLOOKUP(L37,$B$2:$K$205,10,FALSE)</f>
        <v>177752.95815126601</v>
      </c>
      <c r="R37" t="s">
        <v>316</v>
      </c>
      <c r="S37" t="s">
        <v>434</v>
      </c>
      <c r="T37">
        <v>0.872</v>
      </c>
    </row>
    <row r="38" spans="1:20" x14ac:dyDescent="0.4">
      <c r="A38" t="s">
        <v>11</v>
      </c>
      <c r="B38" t="s">
        <v>120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>
        <v>2019</v>
      </c>
      <c r="I38">
        <v>164687.03389118399</v>
      </c>
      <c r="J38">
        <v>209209.200465834</v>
      </c>
      <c r="K38">
        <v>127901.988002798</v>
      </c>
      <c r="L38" t="s">
        <v>57</v>
      </c>
      <c r="O38">
        <f>VLOOKUP(L38,$B$2:$K$205,8,FALSE)</f>
        <v>78108.928773635693</v>
      </c>
      <c r="P38">
        <f>VLOOKUP(L38,$B$2:$K$205,9,FALSE)</f>
        <v>91739.061468494794</v>
      </c>
      <c r="Q38">
        <f>VLOOKUP(L38,$B$2:$K$205,10,FALSE)</f>
        <v>66077.681340455907</v>
      </c>
      <c r="R38" t="s">
        <v>240</v>
      </c>
      <c r="S38" t="s">
        <v>434</v>
      </c>
      <c r="T38">
        <v>0.92900000000000005</v>
      </c>
    </row>
    <row r="39" spans="1:20" x14ac:dyDescent="0.4">
      <c r="A39" t="s">
        <v>11</v>
      </c>
      <c r="B39" t="s">
        <v>40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H39">
        <v>2019</v>
      </c>
      <c r="I39">
        <v>18511103.843679901</v>
      </c>
      <c r="J39">
        <v>23015175.233138699</v>
      </c>
      <c r="K39">
        <v>14968565.0762094</v>
      </c>
      <c r="L39" t="s">
        <v>37</v>
      </c>
      <c r="O39">
        <f>VLOOKUP(L39,$B$2:$K$205,8,FALSE)</f>
        <v>242273.36974866499</v>
      </c>
      <c r="P39">
        <f>VLOOKUP(L39,$B$2:$K$205,9,FALSE)</f>
        <v>295517.58199618699</v>
      </c>
      <c r="Q39">
        <f>VLOOKUP(L39,$B$2:$K$205,10,FALSE)</f>
        <v>199610.85138041701</v>
      </c>
      <c r="R39" t="s">
        <v>220</v>
      </c>
      <c r="S39" t="s">
        <v>434</v>
      </c>
      <c r="T39">
        <v>0.86799999999999999</v>
      </c>
    </row>
    <row r="40" spans="1:20" x14ac:dyDescent="0.4">
      <c r="A40" t="s">
        <v>11</v>
      </c>
      <c r="B40" t="s">
        <v>139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>
        <v>2019</v>
      </c>
      <c r="I40">
        <v>240732.35149525999</v>
      </c>
      <c r="J40">
        <v>310379.98225439101</v>
      </c>
      <c r="K40">
        <v>187967.29714564199</v>
      </c>
      <c r="L40" t="s">
        <v>119</v>
      </c>
      <c r="O40">
        <f>VLOOKUP(L40,$B$2:$K$205,8,FALSE)</f>
        <v>543959.830952566</v>
      </c>
      <c r="P40">
        <f>VLOOKUP(L40,$B$2:$K$205,9,FALSE)</f>
        <v>654145.44265375903</v>
      </c>
      <c r="Q40">
        <f>VLOOKUP(L40,$B$2:$K$205,10,FALSE)</f>
        <v>452209.38183306402</v>
      </c>
      <c r="R40" t="s">
        <v>311</v>
      </c>
      <c r="S40" t="s">
        <v>434</v>
      </c>
      <c r="T40">
        <v>0.85</v>
      </c>
    </row>
    <row r="41" spans="1:20" x14ac:dyDescent="0.4">
      <c r="A41" t="s">
        <v>11</v>
      </c>
      <c r="B41" t="s">
        <v>61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>
        <v>2019</v>
      </c>
      <c r="I41">
        <v>3883.3389945106201</v>
      </c>
      <c r="J41">
        <v>5034.6075085913099</v>
      </c>
      <c r="K41">
        <v>2926.1894296913601</v>
      </c>
      <c r="L41" t="s">
        <v>59</v>
      </c>
      <c r="O41">
        <f>VLOOKUP(L41,$B$2:$K$205,8,FALSE)</f>
        <v>6686168.2001360096</v>
      </c>
      <c r="P41">
        <f>VLOOKUP(L41,$B$2:$K$205,9,FALSE)</f>
        <v>7757856.78055418</v>
      </c>
      <c r="Q41">
        <f>VLOOKUP(L41,$B$2:$K$205,10,FALSE)</f>
        <v>5765366.80784145</v>
      </c>
      <c r="R41" t="s">
        <v>277</v>
      </c>
      <c r="S41" t="s">
        <v>434</v>
      </c>
      <c r="T41">
        <v>0.86</v>
      </c>
    </row>
    <row r="42" spans="1:20" x14ac:dyDescent="0.4">
      <c r="A42" t="s">
        <v>11</v>
      </c>
      <c r="B42" t="s">
        <v>184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>
        <v>2019</v>
      </c>
      <c r="I42">
        <v>11368.523367727799</v>
      </c>
      <c r="J42">
        <v>14918.764836943399</v>
      </c>
      <c r="K42">
        <v>8481.5788589840595</v>
      </c>
      <c r="L42" t="s">
        <v>33</v>
      </c>
      <c r="O42">
        <f>VLOOKUP(L42,$B$2:$K$205,8,FALSE)</f>
        <v>387.58502236049299</v>
      </c>
      <c r="P42">
        <f>VLOOKUP(L42,$B$2:$K$205,9,FALSE)</f>
        <v>492.51374073257398</v>
      </c>
      <c r="Q42">
        <f>VLOOKUP(L42,$B$2:$K$205,10,FALSE)</f>
        <v>305.56832508448099</v>
      </c>
      <c r="R42" t="s">
        <v>393</v>
      </c>
      <c r="S42" t="s">
        <v>433</v>
      </c>
      <c r="T42">
        <v>0.71199999999999997</v>
      </c>
    </row>
    <row r="43" spans="1:20" x14ac:dyDescent="0.4">
      <c r="A43" t="s">
        <v>11</v>
      </c>
      <c r="B43" t="s">
        <v>112</v>
      </c>
      <c r="C43" t="s">
        <v>13</v>
      </c>
      <c r="D43" t="s">
        <v>14</v>
      </c>
      <c r="E43" t="s">
        <v>15</v>
      </c>
      <c r="F43" t="s">
        <v>16</v>
      </c>
      <c r="G43" t="s">
        <v>17</v>
      </c>
      <c r="H43">
        <v>2019</v>
      </c>
      <c r="I43">
        <v>230.181020629127</v>
      </c>
      <c r="J43">
        <v>297.13045751421998</v>
      </c>
      <c r="K43">
        <v>178.47623253964301</v>
      </c>
      <c r="L43" t="s">
        <v>32</v>
      </c>
      <c r="O43">
        <f>VLOOKUP(L43,$B$2:$K$205,8,FALSE)</f>
        <v>468.184235921967</v>
      </c>
      <c r="P43">
        <f>VLOOKUP(L43,$B$2:$K$205,9,FALSE)</f>
        <v>601.75474163309104</v>
      </c>
      <c r="Q43">
        <f>VLOOKUP(L43,$B$2:$K$205,10,FALSE)</f>
        <v>367.11130916560103</v>
      </c>
      <c r="R43" t="s">
        <v>232</v>
      </c>
      <c r="S43" t="s">
        <v>433</v>
      </c>
      <c r="T43">
        <v>0.74299999999999999</v>
      </c>
    </row>
    <row r="44" spans="1:20" x14ac:dyDescent="0.4">
      <c r="A44" t="s">
        <v>11</v>
      </c>
      <c r="B44" t="s">
        <v>210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>
        <v>2019</v>
      </c>
      <c r="I44">
        <v>22676.545885645599</v>
      </c>
      <c r="J44">
        <v>28761.014756423199</v>
      </c>
      <c r="K44">
        <v>17987.762866364799</v>
      </c>
      <c r="L44" t="s">
        <v>101</v>
      </c>
      <c r="O44">
        <f>VLOOKUP(L44,$B$2:$K$205,8,FALSE)</f>
        <v>308002.88030304102</v>
      </c>
      <c r="P44">
        <f>VLOOKUP(L44,$B$2:$K$205,9,FALSE)</f>
        <v>396306.48476326099</v>
      </c>
      <c r="Q44">
        <f>VLOOKUP(L44,$B$2:$K$205,10,FALSE)</f>
        <v>239345.22714359401</v>
      </c>
      <c r="R44" t="s">
        <v>282</v>
      </c>
      <c r="S44" t="s">
        <v>433</v>
      </c>
      <c r="T44">
        <v>0.70799999999999996</v>
      </c>
    </row>
    <row r="45" spans="1:20" x14ac:dyDescent="0.4">
      <c r="A45" t="s">
        <v>11</v>
      </c>
      <c r="B45" t="s">
        <v>197</v>
      </c>
      <c r="C45" t="s">
        <v>13</v>
      </c>
      <c r="D45" t="s">
        <v>14</v>
      </c>
      <c r="E45" t="s">
        <v>15</v>
      </c>
      <c r="F45" t="s">
        <v>16</v>
      </c>
      <c r="G45" t="s">
        <v>17</v>
      </c>
      <c r="H45">
        <v>2019</v>
      </c>
      <c r="I45">
        <v>39974.925453217802</v>
      </c>
      <c r="J45">
        <v>46515.195951490503</v>
      </c>
      <c r="K45">
        <v>34691.668848141402</v>
      </c>
      <c r="L45" t="s">
        <v>138</v>
      </c>
      <c r="O45">
        <f>VLOOKUP(L45,$B$2:$K$205,8,FALSE)</f>
        <v>22707.063223111702</v>
      </c>
      <c r="P45">
        <f>VLOOKUP(L45,$B$2:$K$205,9,FALSE)</f>
        <v>29185.130223022101</v>
      </c>
      <c r="Q45">
        <f>VLOOKUP(L45,$B$2:$K$205,10,FALSE)</f>
        <v>17307.124552777699</v>
      </c>
      <c r="R45" t="s">
        <v>224</v>
      </c>
      <c r="S45" t="s">
        <v>433</v>
      </c>
      <c r="T45">
        <v>0.68899999999999995</v>
      </c>
    </row>
    <row r="46" spans="1:20" x14ac:dyDescent="0.4">
      <c r="A46" t="s">
        <v>11</v>
      </c>
      <c r="B46" t="s">
        <v>178</v>
      </c>
      <c r="C46" t="s">
        <v>13</v>
      </c>
      <c r="D46" t="s">
        <v>14</v>
      </c>
      <c r="E46" t="s">
        <v>15</v>
      </c>
      <c r="F46" t="s">
        <v>16</v>
      </c>
      <c r="G46" t="s">
        <v>17</v>
      </c>
      <c r="H46">
        <v>2019</v>
      </c>
      <c r="I46">
        <v>96922.144961743601</v>
      </c>
      <c r="J46">
        <v>125246.12096549</v>
      </c>
      <c r="K46">
        <v>75065.506479749005</v>
      </c>
      <c r="L46" t="s">
        <v>199</v>
      </c>
      <c r="O46">
        <f>VLOOKUP(L46,$B$2:$K$205,8,FALSE)</f>
        <v>41057.7983587813</v>
      </c>
      <c r="P46">
        <f>VLOOKUP(L46,$B$2:$K$205,9,FALSE)</f>
        <v>53251.904417415899</v>
      </c>
      <c r="Q46">
        <f>VLOOKUP(L46,$B$2:$K$205,10,FALSE)</f>
        <v>31532.184764950201</v>
      </c>
      <c r="R46" t="s">
        <v>314</v>
      </c>
      <c r="S46" t="s">
        <v>433</v>
      </c>
      <c r="T46">
        <v>0.68300000000000005</v>
      </c>
    </row>
    <row r="47" spans="1:20" x14ac:dyDescent="0.4">
      <c r="A47" t="s">
        <v>11</v>
      </c>
      <c r="B47" t="s">
        <v>56</v>
      </c>
      <c r="C47" t="s">
        <v>13</v>
      </c>
      <c r="D47" t="s">
        <v>14</v>
      </c>
      <c r="E47" t="s">
        <v>15</v>
      </c>
      <c r="F47" t="s">
        <v>16</v>
      </c>
      <c r="G47" t="s">
        <v>17</v>
      </c>
      <c r="H47">
        <v>2019</v>
      </c>
      <c r="I47">
        <v>8951.7937808055703</v>
      </c>
      <c r="J47">
        <v>10898.2191263268</v>
      </c>
      <c r="K47">
        <v>7233.6046615568403</v>
      </c>
      <c r="L47" t="s">
        <v>91</v>
      </c>
      <c r="O47">
        <f>VLOOKUP(L47,$B$2:$K$205,8,FALSE)</f>
        <v>1719.3640115057101</v>
      </c>
      <c r="P47">
        <f>VLOOKUP(L47,$B$2:$K$205,9,FALSE)</f>
        <v>2197.69122472049</v>
      </c>
      <c r="Q47">
        <f>VLOOKUP(L47,$B$2:$K$205,10,FALSE)</f>
        <v>1329.55049227624</v>
      </c>
      <c r="R47" t="s">
        <v>302</v>
      </c>
      <c r="S47" t="s">
        <v>433</v>
      </c>
      <c r="T47">
        <v>0.79600000000000004</v>
      </c>
    </row>
    <row r="48" spans="1:20" x14ac:dyDescent="0.4">
      <c r="A48" t="s">
        <v>11</v>
      </c>
      <c r="B48" t="s">
        <v>218</v>
      </c>
      <c r="C48" t="s">
        <v>13</v>
      </c>
      <c r="D48" t="s">
        <v>14</v>
      </c>
      <c r="E48" t="s">
        <v>15</v>
      </c>
      <c r="F48" t="s">
        <v>16</v>
      </c>
      <c r="G48" t="s">
        <v>17</v>
      </c>
      <c r="H48">
        <v>2019</v>
      </c>
      <c r="I48">
        <v>160727.482592346</v>
      </c>
      <c r="J48">
        <v>203730.79263551699</v>
      </c>
      <c r="K48">
        <v>126160.980083891</v>
      </c>
      <c r="L48" t="s">
        <v>71</v>
      </c>
      <c r="O48">
        <f>VLOOKUP(L48,$B$2:$K$205,8,FALSE)</f>
        <v>8027.1669050728997</v>
      </c>
      <c r="P48">
        <f>VLOOKUP(L48,$B$2:$K$205,9,FALSE)</f>
        <v>10452.274946031799</v>
      </c>
      <c r="Q48">
        <f>VLOOKUP(L48,$B$2:$K$205,10,FALSE)</f>
        <v>6082.0756241684403</v>
      </c>
      <c r="R48" t="s">
        <v>280</v>
      </c>
      <c r="S48" t="s">
        <v>433</v>
      </c>
      <c r="T48">
        <v>0.751</v>
      </c>
    </row>
    <row r="49" spans="1:20" x14ac:dyDescent="0.4">
      <c r="A49" t="s">
        <v>11</v>
      </c>
      <c r="B49" t="s">
        <v>410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>
        <v>2019</v>
      </c>
      <c r="I49">
        <v>55727.171646275099</v>
      </c>
      <c r="J49">
        <v>72932.067174789103</v>
      </c>
      <c r="K49">
        <v>42133.015410660199</v>
      </c>
      <c r="L49" t="s">
        <v>179</v>
      </c>
      <c r="O49">
        <f>VLOOKUP(L49,$B$2:$K$205,8,FALSE)</f>
        <v>2597.1724352645101</v>
      </c>
      <c r="P49">
        <f>VLOOKUP(L49,$B$2:$K$205,9,FALSE)</f>
        <v>3399.42231039444</v>
      </c>
      <c r="Q49">
        <f>VLOOKUP(L49,$B$2:$K$205,10,FALSE)</f>
        <v>1992.8083650671299</v>
      </c>
      <c r="R49" t="s">
        <v>257</v>
      </c>
      <c r="S49" t="s">
        <v>433</v>
      </c>
      <c r="T49">
        <v>0.74199999999999999</v>
      </c>
    </row>
    <row r="50" spans="1:20" x14ac:dyDescent="0.4">
      <c r="A50" t="s">
        <v>11</v>
      </c>
      <c r="B50" t="s">
        <v>427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>
        <v>2019</v>
      </c>
      <c r="I50">
        <v>158523.72965935501</v>
      </c>
      <c r="J50">
        <v>208028.075116586</v>
      </c>
      <c r="K50">
        <v>123624.48514073101</v>
      </c>
      <c r="L50" t="s">
        <v>173</v>
      </c>
      <c r="O50">
        <f>VLOOKUP(L50,$B$2:$K$205,8,FALSE)</f>
        <v>74857.399180229506</v>
      </c>
      <c r="P50">
        <f>VLOOKUP(L50,$B$2:$K$205,9,FALSE)</f>
        <v>97324.303564975198</v>
      </c>
      <c r="Q50">
        <f>VLOOKUP(L50,$B$2:$K$205,10,FALSE)</f>
        <v>57588.797806805298</v>
      </c>
      <c r="R50" t="s">
        <v>255</v>
      </c>
      <c r="S50" t="s">
        <v>433</v>
      </c>
      <c r="T50">
        <v>0.745</v>
      </c>
    </row>
    <row r="51" spans="1:20" x14ac:dyDescent="0.4">
      <c r="A51" t="s">
        <v>11</v>
      </c>
      <c r="B51" t="s">
        <v>70</v>
      </c>
      <c r="C51" t="s">
        <v>13</v>
      </c>
      <c r="D51" t="s">
        <v>14</v>
      </c>
      <c r="E51" t="s">
        <v>15</v>
      </c>
      <c r="F51" t="s">
        <v>16</v>
      </c>
      <c r="G51" t="s">
        <v>17</v>
      </c>
      <c r="H51">
        <v>2019</v>
      </c>
      <c r="I51">
        <v>141722.02153217999</v>
      </c>
      <c r="J51">
        <v>188861.55006086099</v>
      </c>
      <c r="K51">
        <v>105354.859731376</v>
      </c>
      <c r="L51" t="s">
        <v>102</v>
      </c>
      <c r="O51">
        <f>VLOOKUP(L51,$B$2:$K$205,8,FALSE)</f>
        <v>653.545002737971</v>
      </c>
      <c r="P51">
        <f>VLOOKUP(L51,$B$2:$K$205,9,FALSE)</f>
        <v>853.96325749320897</v>
      </c>
      <c r="Q51">
        <f>VLOOKUP(L51,$B$2:$K$205,10,FALSE)</f>
        <v>502.46697552787498</v>
      </c>
      <c r="R51" t="s">
        <v>397</v>
      </c>
      <c r="S51" t="s">
        <v>433</v>
      </c>
      <c r="T51">
        <v>0.81299999999999994</v>
      </c>
    </row>
    <row r="52" spans="1:20" x14ac:dyDescent="0.4">
      <c r="A52" t="s">
        <v>11</v>
      </c>
      <c r="B52" t="s">
        <v>211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>
        <v>2019</v>
      </c>
      <c r="I52">
        <v>33516.14853513</v>
      </c>
      <c r="J52">
        <v>41318.888969351501</v>
      </c>
      <c r="K52">
        <v>26060.7519316322</v>
      </c>
      <c r="L52" t="s">
        <v>141</v>
      </c>
      <c r="O52">
        <f>VLOOKUP(L52,$B$2:$K$205,8,FALSE)</f>
        <v>35432.9575721648</v>
      </c>
      <c r="P52">
        <f>VLOOKUP(L52,$B$2:$K$205,9,FALSE)</f>
        <v>45738.521394697302</v>
      </c>
      <c r="Q52">
        <f>VLOOKUP(L52,$B$2:$K$205,10,FALSE)</f>
        <v>27105.8778132107</v>
      </c>
      <c r="R52" t="s">
        <v>331</v>
      </c>
      <c r="S52" t="s">
        <v>433</v>
      </c>
      <c r="T52">
        <v>0.71799999999999997</v>
      </c>
    </row>
    <row r="53" spans="1:20" x14ac:dyDescent="0.4">
      <c r="A53" t="s">
        <v>11</v>
      </c>
      <c r="B53" t="s">
        <v>208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>
        <v>2019</v>
      </c>
      <c r="I53">
        <v>4498.1190266560197</v>
      </c>
      <c r="J53">
        <v>5860.8911530513096</v>
      </c>
      <c r="K53">
        <v>3397.50540212954</v>
      </c>
      <c r="L53" t="s">
        <v>163</v>
      </c>
      <c r="O53">
        <f>VLOOKUP(L53,$B$2:$K$205,8,FALSE)</f>
        <v>87932.850811690703</v>
      </c>
      <c r="P53">
        <f>VLOOKUP(L53,$B$2:$K$205,9,FALSE)</f>
        <v>116951.493962632</v>
      </c>
      <c r="Q53">
        <f>VLOOKUP(L53,$B$2:$K$205,10,FALSE)</f>
        <v>65722.703219218994</v>
      </c>
      <c r="R53" t="s">
        <v>245</v>
      </c>
      <c r="S53" t="s">
        <v>433</v>
      </c>
      <c r="T53">
        <v>0.76400000000000001</v>
      </c>
    </row>
    <row r="54" spans="1:20" x14ac:dyDescent="0.4">
      <c r="A54" t="s">
        <v>11</v>
      </c>
      <c r="B54" t="s">
        <v>52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>
        <v>2019</v>
      </c>
      <c r="I54">
        <v>425.34854207469903</v>
      </c>
      <c r="J54">
        <v>547.41320383086804</v>
      </c>
      <c r="K54">
        <v>328.37667008281602</v>
      </c>
      <c r="L54" t="s">
        <v>120</v>
      </c>
      <c r="O54">
        <f>VLOOKUP(L54,$B$2:$K$205,8,FALSE)</f>
        <v>164687.03389118399</v>
      </c>
      <c r="P54">
        <f>VLOOKUP(L54,$B$2:$K$205,9,FALSE)</f>
        <v>209209.200465834</v>
      </c>
      <c r="Q54">
        <f>VLOOKUP(L54,$B$2:$K$205,10,FALSE)</f>
        <v>127901.988002798</v>
      </c>
      <c r="R54" t="s">
        <v>271</v>
      </c>
      <c r="S54" t="s">
        <v>433</v>
      </c>
      <c r="T54">
        <v>0.75900000000000001</v>
      </c>
    </row>
    <row r="55" spans="1:20" x14ac:dyDescent="0.4">
      <c r="A55" t="s">
        <v>11</v>
      </c>
      <c r="B55" t="s">
        <v>170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>
        <v>2019</v>
      </c>
      <c r="I55">
        <v>49664.9691040732</v>
      </c>
      <c r="J55">
        <v>66085.329550312003</v>
      </c>
      <c r="K55">
        <v>38210.299453882799</v>
      </c>
      <c r="L55" t="s">
        <v>40</v>
      </c>
      <c r="O55">
        <f>VLOOKUP(L55,$B$2:$K$205,8,FALSE)</f>
        <v>18511103.843679901</v>
      </c>
      <c r="P55">
        <f>VLOOKUP(L55,$B$2:$K$205,9,FALSE)</f>
        <v>23015175.233138699</v>
      </c>
      <c r="Q55">
        <f>VLOOKUP(L55,$B$2:$K$205,10,FALSE)</f>
        <v>14968565.0762094</v>
      </c>
      <c r="R55" t="s">
        <v>219</v>
      </c>
      <c r="S55" t="s">
        <v>433</v>
      </c>
      <c r="T55">
        <v>0.68600000000000005</v>
      </c>
    </row>
    <row r="56" spans="1:20" x14ac:dyDescent="0.4">
      <c r="A56" t="s">
        <v>11</v>
      </c>
      <c r="B56" t="s">
        <v>74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>
        <v>2019</v>
      </c>
      <c r="I56">
        <v>67320.942988979994</v>
      </c>
      <c r="J56">
        <v>87785.257446996897</v>
      </c>
      <c r="K56">
        <v>52407.8744324566</v>
      </c>
      <c r="L56" t="s">
        <v>112</v>
      </c>
      <c r="O56">
        <f>VLOOKUP(L56,$B$2:$K$205,8,FALSE)</f>
        <v>230.181020629127</v>
      </c>
      <c r="P56">
        <f>VLOOKUP(L56,$B$2:$K$205,9,FALSE)</f>
        <v>297.13045751421998</v>
      </c>
      <c r="Q56">
        <f>VLOOKUP(L56,$B$2:$K$205,10,FALSE)</f>
        <v>178.47623253964301</v>
      </c>
      <c r="R56" t="s">
        <v>245</v>
      </c>
      <c r="S56" t="s">
        <v>433</v>
      </c>
      <c r="T56">
        <v>0.76400000000000001</v>
      </c>
    </row>
    <row r="57" spans="1:20" x14ac:dyDescent="0.4">
      <c r="A57" t="s">
        <v>11</v>
      </c>
      <c r="B57" t="s">
        <v>84</v>
      </c>
      <c r="C57" t="s">
        <v>13</v>
      </c>
      <c r="D57" t="s">
        <v>14</v>
      </c>
      <c r="E57" t="s">
        <v>15</v>
      </c>
      <c r="F57" t="s">
        <v>16</v>
      </c>
      <c r="G57" t="s">
        <v>17</v>
      </c>
      <c r="H57">
        <v>2019</v>
      </c>
      <c r="I57">
        <v>446161.84053205402</v>
      </c>
      <c r="J57">
        <v>598477.42253432795</v>
      </c>
      <c r="K57">
        <v>327605.38737635099</v>
      </c>
      <c r="L57" t="s">
        <v>168</v>
      </c>
      <c r="O57">
        <f>VLOOKUP(L57,$B$2:$K$205,8,FALSE)</f>
        <v>447.62084790061101</v>
      </c>
      <c r="P57">
        <f>VLOOKUP(L57,$B$2:$K$205,9,FALSE)</f>
        <v>557.92473792742396</v>
      </c>
      <c r="Q57">
        <f>VLOOKUP(L57,$B$2:$K$205,10,FALSE)</f>
        <v>354.69143879115001</v>
      </c>
      <c r="R57" t="s">
        <v>419</v>
      </c>
      <c r="S57" t="s">
        <v>433</v>
      </c>
      <c r="T57">
        <v>0.76100000000000001</v>
      </c>
    </row>
    <row r="58" spans="1:20" x14ac:dyDescent="0.4">
      <c r="A58" t="s">
        <v>11</v>
      </c>
      <c r="B58" t="s">
        <v>99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>
        <v>2019</v>
      </c>
      <c r="I58">
        <v>27549.966100668302</v>
      </c>
      <c r="J58">
        <v>35379.0394629414</v>
      </c>
      <c r="K58">
        <v>20993.882797481801</v>
      </c>
      <c r="L58" t="s">
        <v>167</v>
      </c>
      <c r="O58">
        <f>VLOOKUP(L58,$B$2:$K$205,8,FALSE)</f>
        <v>1994.65818509528</v>
      </c>
      <c r="P58">
        <f>VLOOKUP(L58,$B$2:$K$205,9,FALSE)</f>
        <v>2570.4077841374201</v>
      </c>
      <c r="Q58">
        <f>VLOOKUP(L58,$B$2:$K$205,10,FALSE)</f>
        <v>1543.40771068197</v>
      </c>
      <c r="R58" t="s">
        <v>397</v>
      </c>
      <c r="S58" t="s">
        <v>433</v>
      </c>
      <c r="T58">
        <v>0.81299999999999994</v>
      </c>
    </row>
    <row r="59" spans="1:20" x14ac:dyDescent="0.4">
      <c r="A59" t="s">
        <v>11</v>
      </c>
      <c r="B59" t="s">
        <v>206</v>
      </c>
      <c r="C59" t="s">
        <v>13</v>
      </c>
      <c r="D59" t="s">
        <v>14</v>
      </c>
      <c r="E59" t="s">
        <v>15</v>
      </c>
      <c r="F59" t="s">
        <v>16</v>
      </c>
      <c r="G59" t="s">
        <v>17</v>
      </c>
      <c r="H59">
        <v>2019</v>
      </c>
      <c r="I59">
        <v>2119.3481336444402</v>
      </c>
      <c r="J59">
        <v>2758.27002435854</v>
      </c>
      <c r="K59">
        <v>1593.9408395406499</v>
      </c>
      <c r="L59" t="s">
        <v>189</v>
      </c>
      <c r="O59">
        <f>VLOOKUP(L59,$B$2:$K$205,8,FALSE)</f>
        <v>122032.718918367</v>
      </c>
      <c r="P59">
        <f>VLOOKUP(L59,$B$2:$K$205,9,FALSE)</f>
        <v>158518.47275625699</v>
      </c>
      <c r="Q59">
        <f>VLOOKUP(L59,$B$2:$K$205,10,FALSE)</f>
        <v>95037.4385755517</v>
      </c>
      <c r="R59" t="s">
        <v>313</v>
      </c>
      <c r="S59" t="s">
        <v>433</v>
      </c>
      <c r="T59" s="1">
        <v>0.79100000000000004</v>
      </c>
    </row>
    <row r="60" spans="1:20" x14ac:dyDescent="0.4">
      <c r="A60" t="s">
        <v>11</v>
      </c>
      <c r="B60" t="s">
        <v>115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>
        <v>2019</v>
      </c>
      <c r="I60">
        <v>14002.7654261729</v>
      </c>
      <c r="J60">
        <v>18409.0473024764</v>
      </c>
      <c r="K60">
        <v>10750.996263737799</v>
      </c>
      <c r="L60" t="s">
        <v>97</v>
      </c>
      <c r="O60">
        <f>VLOOKUP(L60,$B$2:$K$205,8,FALSE)</f>
        <v>627667.18731332396</v>
      </c>
      <c r="P60">
        <f>VLOOKUP(L60,$B$2:$K$205,9,FALSE)</f>
        <v>778797.14581766597</v>
      </c>
      <c r="Q60">
        <f>VLOOKUP(L60,$B$2:$K$205,10,FALSE)</f>
        <v>499645.00237830199</v>
      </c>
      <c r="R60" t="s">
        <v>291</v>
      </c>
      <c r="S60" t="s">
        <v>433</v>
      </c>
      <c r="T60">
        <v>0.67</v>
      </c>
    </row>
    <row r="61" spans="1:20" x14ac:dyDescent="0.4">
      <c r="A61" t="s">
        <v>11</v>
      </c>
      <c r="B61" t="s">
        <v>177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>
        <v>2019</v>
      </c>
      <c r="I61">
        <v>15420.260360145399</v>
      </c>
      <c r="J61">
        <v>20163.0575705187</v>
      </c>
      <c r="K61">
        <v>11733.3426108603</v>
      </c>
      <c r="L61" t="s">
        <v>23</v>
      </c>
      <c r="O61">
        <f>VLOOKUP(L61,$B$2:$K$205,8,FALSE)</f>
        <v>39850.614876326697</v>
      </c>
      <c r="P61">
        <f>VLOOKUP(L61,$B$2:$K$205,9,FALSE)</f>
        <v>49206.904588818703</v>
      </c>
      <c r="Q61">
        <f>VLOOKUP(L61,$B$2:$K$205,10,FALSE)</f>
        <v>30900.225767084299</v>
      </c>
      <c r="R61" t="s">
        <v>251</v>
      </c>
      <c r="S61" t="s">
        <v>433</v>
      </c>
      <c r="T61">
        <v>0.80300000000000005</v>
      </c>
    </row>
    <row r="62" spans="1:20" x14ac:dyDescent="0.4">
      <c r="A62" t="s">
        <v>11</v>
      </c>
      <c r="B62" t="s">
        <v>174</v>
      </c>
      <c r="C62" t="s">
        <v>13</v>
      </c>
      <c r="D62" t="s">
        <v>14</v>
      </c>
      <c r="E62" t="s">
        <v>15</v>
      </c>
      <c r="F62" t="s">
        <v>16</v>
      </c>
      <c r="G62" t="s">
        <v>17</v>
      </c>
      <c r="H62">
        <v>2019</v>
      </c>
      <c r="I62">
        <v>2413.1819949245</v>
      </c>
      <c r="J62">
        <v>3217.2902214045798</v>
      </c>
      <c r="K62">
        <v>1787.6062556444499</v>
      </c>
      <c r="L62" t="s">
        <v>122</v>
      </c>
      <c r="O62">
        <f>VLOOKUP(L62,$B$2:$K$205,8,FALSE)</f>
        <v>73420.8789373076</v>
      </c>
      <c r="P62">
        <f>VLOOKUP(L62,$B$2:$K$205,9,FALSE)</f>
        <v>94632.053747766695</v>
      </c>
      <c r="Q62">
        <f>VLOOKUP(L62,$B$2:$K$205,10,FALSE)</f>
        <v>56635.131360414503</v>
      </c>
      <c r="R62" t="s">
        <v>322</v>
      </c>
      <c r="S62" t="s">
        <v>433</v>
      </c>
      <c r="T62">
        <v>0.72299999999999998</v>
      </c>
    </row>
    <row r="63" spans="1:20" x14ac:dyDescent="0.4">
      <c r="A63" t="s">
        <v>11</v>
      </c>
      <c r="B63" t="s">
        <v>105</v>
      </c>
      <c r="C63" t="s">
        <v>13</v>
      </c>
      <c r="D63" t="s">
        <v>14</v>
      </c>
      <c r="E63" t="s">
        <v>15</v>
      </c>
      <c r="F63" t="s">
        <v>16</v>
      </c>
      <c r="G63" t="s">
        <v>17</v>
      </c>
      <c r="H63">
        <v>2019</v>
      </c>
      <c r="I63">
        <v>311061.26776193798</v>
      </c>
      <c r="J63">
        <v>380591.60117506201</v>
      </c>
      <c r="K63">
        <v>250601.64656466799</v>
      </c>
      <c r="L63" t="s">
        <v>54</v>
      </c>
      <c r="O63">
        <f>VLOOKUP(L63,$B$2:$K$205,8,FALSE)</f>
        <v>25898.1024976874</v>
      </c>
      <c r="P63">
        <f>VLOOKUP(L63,$B$2:$K$205,9,FALSE)</f>
        <v>32420.836527987201</v>
      </c>
      <c r="Q63">
        <f>VLOOKUP(L63,$B$2:$K$205,10,FALSE)</f>
        <v>20176.129672896699</v>
      </c>
      <c r="R63" t="s">
        <v>319</v>
      </c>
      <c r="S63" t="s">
        <v>433</v>
      </c>
      <c r="T63">
        <v>0.85099999999999998</v>
      </c>
    </row>
    <row r="64" spans="1:20" x14ac:dyDescent="0.4">
      <c r="A64" t="s">
        <v>11</v>
      </c>
      <c r="B64" t="s">
        <v>45</v>
      </c>
      <c r="C64" t="s">
        <v>13</v>
      </c>
      <c r="D64" t="s">
        <v>14</v>
      </c>
      <c r="E64" t="s">
        <v>15</v>
      </c>
      <c r="F64" t="s">
        <v>16</v>
      </c>
      <c r="G64" t="s">
        <v>17</v>
      </c>
      <c r="H64">
        <v>2019</v>
      </c>
      <c r="I64">
        <v>5425.7763569998197</v>
      </c>
      <c r="J64">
        <v>7032.2028628783301</v>
      </c>
      <c r="K64">
        <v>4186.4966451784703</v>
      </c>
      <c r="L64" t="s">
        <v>190</v>
      </c>
      <c r="O64">
        <f>VLOOKUP(L64,$B$2:$K$205,8,FALSE)</f>
        <v>46152.847937916697</v>
      </c>
      <c r="P64">
        <f>VLOOKUP(L64,$B$2:$K$205,9,FALSE)</f>
        <v>59085.684940275598</v>
      </c>
      <c r="Q64">
        <f>VLOOKUP(L64,$B$2:$K$205,10,FALSE)</f>
        <v>35481.412278315802</v>
      </c>
      <c r="R64" t="s">
        <v>282</v>
      </c>
      <c r="S64" t="s">
        <v>433</v>
      </c>
      <c r="T64">
        <v>0.70799999999999996</v>
      </c>
    </row>
    <row r="65" spans="1:20" x14ac:dyDescent="0.4">
      <c r="A65" t="s">
        <v>11</v>
      </c>
      <c r="B65" t="s">
        <v>116</v>
      </c>
      <c r="C65" t="s">
        <v>13</v>
      </c>
      <c r="D65" t="s">
        <v>14</v>
      </c>
      <c r="E65" t="s">
        <v>15</v>
      </c>
      <c r="F65" t="s">
        <v>16</v>
      </c>
      <c r="G65" t="s">
        <v>17</v>
      </c>
      <c r="H65">
        <v>2019</v>
      </c>
      <c r="I65">
        <v>77883.092028797997</v>
      </c>
      <c r="J65">
        <v>93880.738862044003</v>
      </c>
      <c r="K65">
        <v>63443.566988376901</v>
      </c>
      <c r="L65" t="s">
        <v>194</v>
      </c>
      <c r="O65">
        <f>VLOOKUP(L65,$B$2:$K$205,8,FALSE)</f>
        <v>43467.305686710097</v>
      </c>
      <c r="P65">
        <f>VLOOKUP(L65,$B$2:$K$205,9,FALSE)</f>
        <v>55307.994385375801</v>
      </c>
      <c r="Q65">
        <f>VLOOKUP(L65,$B$2:$K$205,10,FALSE)</f>
        <v>33933.315825711303</v>
      </c>
      <c r="R65" t="s">
        <v>356</v>
      </c>
      <c r="S65" t="s">
        <v>433</v>
      </c>
      <c r="T65">
        <v>0.70899999999999996</v>
      </c>
    </row>
    <row r="66" spans="1:20" x14ac:dyDescent="0.4">
      <c r="A66" t="s">
        <v>11</v>
      </c>
      <c r="B66" t="s">
        <v>20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>
        <v>2019</v>
      </c>
      <c r="I66">
        <v>705670.43514673796</v>
      </c>
      <c r="J66">
        <v>877123.68176954798</v>
      </c>
      <c r="K66">
        <v>550337.554073598</v>
      </c>
      <c r="L66" t="s">
        <v>42</v>
      </c>
      <c r="O66">
        <f>VLOOKUP(L66,$B$2:$K$205,8,FALSE)</f>
        <v>192455.610000138</v>
      </c>
      <c r="P66">
        <f>VLOOKUP(L66,$B$2:$K$205,9,FALSE)</f>
        <v>246626.25414070001</v>
      </c>
      <c r="Q66">
        <f>VLOOKUP(L66,$B$2:$K$205,10,FALSE)</f>
        <v>147645.03489887199</v>
      </c>
      <c r="R66" t="s">
        <v>300</v>
      </c>
      <c r="S66" t="s">
        <v>433</v>
      </c>
      <c r="T66">
        <v>0.73699999999999999</v>
      </c>
    </row>
    <row r="67" spans="1:20" x14ac:dyDescent="0.4">
      <c r="A67" t="s">
        <v>11</v>
      </c>
      <c r="B67" t="s">
        <v>47</v>
      </c>
      <c r="C67" t="s">
        <v>13</v>
      </c>
      <c r="D67" t="s">
        <v>14</v>
      </c>
      <c r="E67" t="s">
        <v>15</v>
      </c>
      <c r="F67" t="s">
        <v>16</v>
      </c>
      <c r="G67" t="s">
        <v>17</v>
      </c>
      <c r="H67">
        <v>2019</v>
      </c>
      <c r="I67">
        <v>4748.7979835033202</v>
      </c>
      <c r="J67">
        <v>6234.1785702788102</v>
      </c>
      <c r="K67">
        <v>3515.2148353676598</v>
      </c>
      <c r="L67" t="s">
        <v>144</v>
      </c>
      <c r="O67">
        <f>VLOOKUP(L67,$B$2:$K$205,8,FALSE)</f>
        <v>11209.550455287699</v>
      </c>
      <c r="P67">
        <f>VLOOKUP(L67,$B$2:$K$205,9,FALSE)</f>
        <v>14517.665235250401</v>
      </c>
      <c r="Q67">
        <f>VLOOKUP(L67,$B$2:$K$205,10,FALSE)</f>
        <v>8703.9730367155898</v>
      </c>
      <c r="R67" t="s">
        <v>415</v>
      </c>
      <c r="S67" t="s">
        <v>433</v>
      </c>
      <c r="T67">
        <v>0.70499999999999996</v>
      </c>
    </row>
    <row r="68" spans="1:20" x14ac:dyDescent="0.4">
      <c r="A68" t="s">
        <v>11</v>
      </c>
      <c r="B68" t="s">
        <v>31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>
        <v>2019</v>
      </c>
      <c r="I68">
        <v>6233.5177527022397</v>
      </c>
      <c r="J68">
        <v>8137.5269838587901</v>
      </c>
      <c r="K68">
        <v>4734.8001422436801</v>
      </c>
      <c r="L68" t="s">
        <v>136</v>
      </c>
      <c r="O68">
        <f>VLOOKUP(L68,$B$2:$K$205,8,FALSE)</f>
        <v>5588.2418041234396</v>
      </c>
      <c r="P68">
        <f>VLOOKUP(L68,$B$2:$K$205,9,FALSE)</f>
        <v>7227.8416752850098</v>
      </c>
      <c r="Q68">
        <f>VLOOKUP(L68,$B$2:$K$205,10,FALSE)</f>
        <v>4309.5541440998904</v>
      </c>
      <c r="R68" t="s">
        <v>313</v>
      </c>
      <c r="S68" t="s">
        <v>433</v>
      </c>
      <c r="T68">
        <v>0.79100000000000004</v>
      </c>
    </row>
    <row r="69" spans="1:20" x14ac:dyDescent="0.4">
      <c r="A69" t="s">
        <v>11</v>
      </c>
      <c r="B69" t="s">
        <v>209</v>
      </c>
      <c r="C69" t="s">
        <v>13</v>
      </c>
      <c r="D69" t="s">
        <v>14</v>
      </c>
      <c r="E69" t="s">
        <v>15</v>
      </c>
      <c r="F69" t="s">
        <v>16</v>
      </c>
      <c r="G69" t="s">
        <v>17</v>
      </c>
      <c r="H69">
        <v>2019</v>
      </c>
      <c r="I69">
        <v>42432.292348294999</v>
      </c>
      <c r="J69">
        <v>54605.351000330702</v>
      </c>
      <c r="K69">
        <v>32723.971712532901</v>
      </c>
      <c r="L69" t="s">
        <v>188</v>
      </c>
      <c r="O69">
        <f>VLOOKUP(L69,$B$2:$K$205,8,FALSE)</f>
        <v>20.594172263682701</v>
      </c>
      <c r="P69">
        <f>VLOOKUP(L69,$B$2:$K$205,9,FALSE)</f>
        <v>27.047888938352699</v>
      </c>
      <c r="Q69">
        <f>VLOOKUP(L69,$B$2:$K$205,10,FALSE)</f>
        <v>15.906197728962301</v>
      </c>
      <c r="R69" t="s">
        <v>401</v>
      </c>
      <c r="S69" t="s">
        <v>433</v>
      </c>
      <c r="T69">
        <v>0.71099999999999997</v>
      </c>
    </row>
    <row r="70" spans="1:20" x14ac:dyDescent="0.4">
      <c r="A70" t="s">
        <v>11</v>
      </c>
      <c r="B70" t="s">
        <v>18</v>
      </c>
      <c r="C70" t="s">
        <v>13</v>
      </c>
      <c r="D70" t="s">
        <v>14</v>
      </c>
      <c r="E70" t="s">
        <v>15</v>
      </c>
      <c r="F70" t="s">
        <v>16</v>
      </c>
      <c r="G70" t="s">
        <v>17</v>
      </c>
      <c r="H70">
        <v>2019</v>
      </c>
      <c r="I70">
        <v>1313189.9863014999</v>
      </c>
      <c r="J70">
        <v>1649426.88081716</v>
      </c>
      <c r="K70">
        <v>1023120.61470318</v>
      </c>
      <c r="L70" t="s">
        <v>92</v>
      </c>
      <c r="O70">
        <f>VLOOKUP(L70,$B$2:$K$205,8,FALSE)</f>
        <v>16223.9155700396</v>
      </c>
      <c r="P70">
        <f>VLOOKUP(L70,$B$2:$K$205,9,FALSE)</f>
        <v>21560.391092209698</v>
      </c>
      <c r="Q70">
        <f>VLOOKUP(L70,$B$2:$K$205,10,FALSE)</f>
        <v>12399.9484233572</v>
      </c>
      <c r="R70" t="s">
        <v>241</v>
      </c>
      <c r="S70" s="1" t="s">
        <v>433</v>
      </c>
      <c r="T70">
        <v>0.74399999999999999</v>
      </c>
    </row>
    <row r="71" spans="1:20" x14ac:dyDescent="0.4">
      <c r="A71" t="s">
        <v>11</v>
      </c>
      <c r="B71" t="s">
        <v>142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>
        <v>2019</v>
      </c>
      <c r="I71">
        <v>68359.883952503296</v>
      </c>
      <c r="J71">
        <v>91041.169991603398</v>
      </c>
      <c r="K71">
        <v>51545.603465414999</v>
      </c>
      <c r="L71" t="s">
        <v>216</v>
      </c>
      <c r="O71">
        <f>VLOOKUP(L71,$B$2:$K$205,8,FALSE)</f>
        <v>378.017744793578</v>
      </c>
      <c r="P71">
        <f>VLOOKUP(L71,$B$2:$K$205,9,FALSE)</f>
        <v>483.51509908699398</v>
      </c>
      <c r="Q71">
        <f>VLOOKUP(L71,$B$2:$K$205,10,FALSE)</f>
        <v>289.69079467624198</v>
      </c>
      <c r="R71" t="s">
        <v>385</v>
      </c>
      <c r="S71" t="s">
        <v>433</v>
      </c>
      <c r="T71">
        <v>0.77100000000000002</v>
      </c>
    </row>
    <row r="72" spans="1:20" x14ac:dyDescent="0.4">
      <c r="A72" t="s">
        <v>11</v>
      </c>
      <c r="B72" t="s">
        <v>19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>
        <v>2019</v>
      </c>
      <c r="I72">
        <v>130456.220405987</v>
      </c>
      <c r="J72">
        <v>168782.29665139801</v>
      </c>
      <c r="K72">
        <v>98040.325524760498</v>
      </c>
      <c r="L72" t="s">
        <v>49</v>
      </c>
      <c r="O72">
        <f>VLOOKUP(L72,$B$2:$K$205,8,FALSE)</f>
        <v>14002.8598273804</v>
      </c>
      <c r="P72">
        <f>VLOOKUP(L72,$B$2:$K$205,9,FALSE)</f>
        <v>17461.742113390399</v>
      </c>
      <c r="Q72">
        <f>VLOOKUP(L72,$B$2:$K$205,10,FALSE)</f>
        <v>10964.6026919511</v>
      </c>
      <c r="R72" t="s">
        <v>308</v>
      </c>
      <c r="S72" t="s">
        <v>433</v>
      </c>
      <c r="T72">
        <v>0.78300000000000003</v>
      </c>
    </row>
    <row r="73" spans="1:20" x14ac:dyDescent="0.4">
      <c r="A73" t="s">
        <v>11</v>
      </c>
      <c r="B73" t="s">
        <v>168</v>
      </c>
      <c r="C73" t="s">
        <v>13</v>
      </c>
      <c r="D73" t="s">
        <v>14</v>
      </c>
      <c r="E73" t="s">
        <v>15</v>
      </c>
      <c r="F73" t="s">
        <v>16</v>
      </c>
      <c r="G73" t="s">
        <v>17</v>
      </c>
      <c r="H73">
        <v>2019</v>
      </c>
      <c r="I73">
        <v>447.62084790061101</v>
      </c>
      <c r="J73">
        <v>557.92473792742396</v>
      </c>
      <c r="K73">
        <v>354.69143879115001</v>
      </c>
      <c r="L73" t="s">
        <v>85</v>
      </c>
      <c r="O73">
        <f>VLOOKUP(L73,$B$2:$K$205,8,FALSE)</f>
        <v>146.39173796600801</v>
      </c>
      <c r="P73">
        <f>VLOOKUP(L73,$B$2:$K$205,9,FALSE)</f>
        <v>187.431113617254</v>
      </c>
      <c r="Q73">
        <f>VLOOKUP(L73,$B$2:$K$205,10,FALSE)</f>
        <v>112.825504408199</v>
      </c>
      <c r="R73" t="s">
        <v>417</v>
      </c>
      <c r="S73" t="s">
        <v>433</v>
      </c>
      <c r="T73">
        <v>0.73799999999999999</v>
      </c>
    </row>
    <row r="74" spans="1:20" x14ac:dyDescent="0.4">
      <c r="A74" t="s">
        <v>11</v>
      </c>
      <c r="B74" t="s">
        <v>79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>
        <v>2019</v>
      </c>
      <c r="I74">
        <v>492.61525417795701</v>
      </c>
      <c r="J74">
        <v>642.742447998378</v>
      </c>
      <c r="K74">
        <v>376.35651783708499</v>
      </c>
      <c r="L74" t="s">
        <v>34</v>
      </c>
      <c r="O74">
        <f>VLOOKUP(L74,$B$2:$K$205,8,FALSE)</f>
        <v>93202.068838685504</v>
      </c>
      <c r="P74">
        <f>VLOOKUP(L74,$B$2:$K$205,9,FALSE)</f>
        <v>118682.462514921</v>
      </c>
      <c r="Q74">
        <f>VLOOKUP(L74,$B$2:$K$205,10,FALSE)</f>
        <v>74648.500042710293</v>
      </c>
      <c r="R74" t="s">
        <v>232</v>
      </c>
      <c r="S74" t="s">
        <v>433</v>
      </c>
      <c r="T74">
        <v>0.74299999999999999</v>
      </c>
    </row>
    <row r="75" spans="1:20" x14ac:dyDescent="0.4">
      <c r="A75" t="s">
        <v>11</v>
      </c>
      <c r="B75" t="s">
        <v>167</v>
      </c>
      <c r="C75" t="s">
        <v>13</v>
      </c>
      <c r="D75" t="s">
        <v>14</v>
      </c>
      <c r="E75" t="s">
        <v>15</v>
      </c>
      <c r="F75" t="s">
        <v>16</v>
      </c>
      <c r="G75" t="s">
        <v>17</v>
      </c>
      <c r="H75">
        <v>2019</v>
      </c>
      <c r="I75">
        <v>1994.65818509528</v>
      </c>
      <c r="J75">
        <v>2570.4077841374201</v>
      </c>
      <c r="K75">
        <v>1543.40771068197</v>
      </c>
      <c r="L75" t="s">
        <v>207</v>
      </c>
      <c r="O75">
        <f>VLOOKUP(L75,$B$2:$K$205,8,FALSE)</f>
        <v>46385.272822558203</v>
      </c>
      <c r="P75">
        <f>VLOOKUP(L75,$B$2:$K$205,9,FALSE)</f>
        <v>59897.607581819502</v>
      </c>
      <c r="Q75">
        <f>VLOOKUP(L75,$B$2:$K$205,10,FALSE)</f>
        <v>35672.649856254502</v>
      </c>
      <c r="R75" t="s">
        <v>384</v>
      </c>
      <c r="S75" t="s">
        <v>433</v>
      </c>
      <c r="T75">
        <v>0.81399999999999995</v>
      </c>
    </row>
    <row r="76" spans="1:20" x14ac:dyDescent="0.4">
      <c r="A76" t="s">
        <v>11</v>
      </c>
      <c r="B76" t="s">
        <v>107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>
        <v>2019</v>
      </c>
      <c r="I76">
        <v>42299.457812656998</v>
      </c>
      <c r="J76">
        <v>54050.497177302903</v>
      </c>
      <c r="K76">
        <v>32675.985875042301</v>
      </c>
      <c r="L76" t="s">
        <v>95</v>
      </c>
      <c r="O76">
        <f>VLOOKUP(L76,$B$2:$K$205,8,FALSE)</f>
        <v>9614.4251391204598</v>
      </c>
      <c r="P76">
        <f>VLOOKUP(L76,$B$2:$K$205,9,FALSE)</f>
        <v>12300.286419199399</v>
      </c>
      <c r="Q76">
        <f>VLOOKUP(L76,$B$2:$K$205,10,FALSE)</f>
        <v>7304.9970677678002</v>
      </c>
      <c r="R76" t="s">
        <v>360</v>
      </c>
      <c r="S76" t="s">
        <v>433</v>
      </c>
      <c r="T76">
        <v>0.83</v>
      </c>
    </row>
    <row r="77" spans="1:20" x14ac:dyDescent="0.4">
      <c r="A77" t="s">
        <v>11</v>
      </c>
      <c r="B77" t="s">
        <v>12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>
        <v>2019</v>
      </c>
      <c r="I77">
        <v>33277.625376917298</v>
      </c>
      <c r="J77">
        <v>43645.206691833599</v>
      </c>
      <c r="K77">
        <v>25526.931452577501</v>
      </c>
      <c r="L77" t="s">
        <v>172</v>
      </c>
      <c r="O77">
        <f>VLOOKUP(L77,$B$2:$K$205,8,FALSE)</f>
        <v>270203.44855864102</v>
      </c>
      <c r="P77">
        <f>VLOOKUP(L77,$B$2:$K$205,9,FALSE)</f>
        <v>344627.93740301399</v>
      </c>
      <c r="Q77">
        <f>VLOOKUP(L77,$B$2:$K$205,10,FALSE)</f>
        <v>210511.97640102301</v>
      </c>
      <c r="R77" t="s">
        <v>328</v>
      </c>
      <c r="S77" t="s">
        <v>433</v>
      </c>
      <c r="T77">
        <v>0.76</v>
      </c>
    </row>
    <row r="78" spans="1:20" x14ac:dyDescent="0.4">
      <c r="A78" t="s">
        <v>11</v>
      </c>
      <c r="B78" t="s">
        <v>21</v>
      </c>
      <c r="C78" t="s">
        <v>13</v>
      </c>
      <c r="D78" t="s">
        <v>14</v>
      </c>
      <c r="E78" t="s">
        <v>15</v>
      </c>
      <c r="F78" t="s">
        <v>16</v>
      </c>
      <c r="G78" t="s">
        <v>17</v>
      </c>
      <c r="H78">
        <v>2019</v>
      </c>
      <c r="I78">
        <v>3490.5028203161901</v>
      </c>
      <c r="J78">
        <v>4624.7345547146697</v>
      </c>
      <c r="K78">
        <v>2663.9608170653801</v>
      </c>
      <c r="L78" t="s">
        <v>180</v>
      </c>
      <c r="O78">
        <f>VLOOKUP(L78,$B$2:$K$205,8,FALSE)</f>
        <v>1341361.2210301899</v>
      </c>
      <c r="P78">
        <f>VLOOKUP(L78,$B$2:$K$205,9,FALSE)</f>
        <v>1650815.73814712</v>
      </c>
      <c r="Q78">
        <f>VLOOKUP(L78,$B$2:$K$205,10,FALSE)</f>
        <v>1073302.36270305</v>
      </c>
      <c r="R78" t="s">
        <v>312</v>
      </c>
      <c r="S78" t="s">
        <v>433</v>
      </c>
      <c r="T78">
        <v>0.80500000000000005</v>
      </c>
    </row>
    <row r="79" spans="1:20" x14ac:dyDescent="0.4">
      <c r="A79" t="s">
        <v>11</v>
      </c>
      <c r="B79" t="s">
        <v>158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>
        <v>2019</v>
      </c>
      <c r="I79">
        <v>2501.9013187063001</v>
      </c>
      <c r="J79">
        <v>3298.0264352751001</v>
      </c>
      <c r="K79">
        <v>1928.4983309337999</v>
      </c>
      <c r="L79" t="s">
        <v>110</v>
      </c>
      <c r="O79">
        <f>VLOOKUP(L79,$B$2:$K$205,8,FALSE)</f>
        <v>268.02834473079201</v>
      </c>
      <c r="P79">
        <f>VLOOKUP(L79,$B$2:$K$205,9,FALSE)</f>
        <v>349.27687116001499</v>
      </c>
      <c r="Q79">
        <f>VLOOKUP(L79,$B$2:$K$205,10,FALSE)</f>
        <v>208.18721164933299</v>
      </c>
      <c r="R79" t="s">
        <v>406</v>
      </c>
      <c r="S79" t="s">
        <v>433</v>
      </c>
      <c r="T79">
        <v>0.746</v>
      </c>
    </row>
    <row r="80" spans="1:20" x14ac:dyDescent="0.4">
      <c r="A80" t="s">
        <v>11</v>
      </c>
      <c r="B80" t="s">
        <v>166</v>
      </c>
      <c r="C80" t="s">
        <v>13</v>
      </c>
      <c r="D80" t="s">
        <v>14</v>
      </c>
      <c r="E80" t="s">
        <v>15</v>
      </c>
      <c r="F80" t="s">
        <v>16</v>
      </c>
      <c r="G80" t="s">
        <v>17</v>
      </c>
      <c r="H80">
        <v>2019</v>
      </c>
      <c r="I80">
        <v>24085.061110033701</v>
      </c>
      <c r="J80">
        <v>31216.284570248201</v>
      </c>
      <c r="K80">
        <v>18621.106029484599</v>
      </c>
      <c r="L80" t="s">
        <v>146</v>
      </c>
      <c r="O80">
        <f>VLOOKUP(L80,$B$2:$K$205,8,FALSE)</f>
        <v>132849.05432775299</v>
      </c>
      <c r="P80">
        <f>VLOOKUP(L80,$B$2:$K$205,9,FALSE)</f>
        <v>166953.90501905099</v>
      </c>
      <c r="Q80">
        <f>VLOOKUP(L80,$B$2:$K$205,10,FALSE)</f>
        <v>102705.457732747</v>
      </c>
      <c r="R80" t="s">
        <v>312</v>
      </c>
      <c r="S80" t="s">
        <v>433</v>
      </c>
      <c r="T80">
        <v>0.80500000000000005</v>
      </c>
    </row>
    <row r="81" spans="1:20" x14ac:dyDescent="0.4">
      <c r="A81" t="s">
        <v>11</v>
      </c>
      <c r="B81" t="s">
        <v>156</v>
      </c>
      <c r="C81" t="s">
        <v>13</v>
      </c>
      <c r="D81" t="s">
        <v>14</v>
      </c>
      <c r="E81" t="s">
        <v>15</v>
      </c>
      <c r="F81" t="s">
        <v>16</v>
      </c>
      <c r="G81" t="s">
        <v>17</v>
      </c>
      <c r="H81">
        <v>2019</v>
      </c>
      <c r="I81">
        <v>24190.9830403624</v>
      </c>
      <c r="J81">
        <v>31251.407045288601</v>
      </c>
      <c r="K81">
        <v>18978.481373752202</v>
      </c>
      <c r="L81" t="s">
        <v>175</v>
      </c>
      <c r="O81">
        <f>VLOOKUP(L81,$B$2:$K$205,8,FALSE)</f>
        <v>67574.837244702299</v>
      </c>
      <c r="P81">
        <f>VLOOKUP(L81,$B$2:$K$205,9,FALSE)</f>
        <v>80557.980050985294</v>
      </c>
      <c r="Q81">
        <f>VLOOKUP(L81,$B$2:$K$205,10,FALSE)</f>
        <v>57516.371898089099</v>
      </c>
      <c r="R81" t="s">
        <v>233</v>
      </c>
      <c r="S81" t="s">
        <v>433</v>
      </c>
      <c r="T81">
        <v>0.76700000000000002</v>
      </c>
    </row>
    <row r="82" spans="1:20" x14ac:dyDescent="0.4">
      <c r="A82" t="s">
        <v>11</v>
      </c>
      <c r="B82" t="s">
        <v>189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>
        <v>2019</v>
      </c>
      <c r="I82">
        <v>122032.718918367</v>
      </c>
      <c r="J82">
        <v>158518.47275625699</v>
      </c>
      <c r="K82">
        <v>95037.4385755517</v>
      </c>
      <c r="L82" t="s">
        <v>165</v>
      </c>
      <c r="O82">
        <f>VLOOKUP(L82,$B$2:$K$205,8,FALSE)</f>
        <v>571611.25446602504</v>
      </c>
      <c r="P82">
        <f>VLOOKUP(L82,$B$2:$K$205,9,FALSE)</f>
        <v>677153.30847268598</v>
      </c>
      <c r="Q82">
        <f>VLOOKUP(L82,$B$2:$K$205,10,FALSE)</f>
        <v>484767.654509457</v>
      </c>
      <c r="R82" t="s">
        <v>354</v>
      </c>
      <c r="S82" t="s">
        <v>433</v>
      </c>
      <c r="T82">
        <v>0.748</v>
      </c>
    </row>
    <row r="83" spans="1:20" x14ac:dyDescent="0.4">
      <c r="A83" t="s">
        <v>11</v>
      </c>
      <c r="B83" t="s">
        <v>24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>
        <v>2019</v>
      </c>
      <c r="I83">
        <v>2953.7853040866098</v>
      </c>
      <c r="J83">
        <v>3630.41933277727</v>
      </c>
      <c r="K83">
        <v>2335.8359722128598</v>
      </c>
      <c r="L83" t="s">
        <v>108</v>
      </c>
      <c r="O83">
        <f>VLOOKUP(L83,$B$2:$K$205,8,FALSE)</f>
        <v>417341.65221174201</v>
      </c>
      <c r="P83">
        <f>VLOOKUP(L83,$B$2:$K$205,9,FALSE)</f>
        <v>513803.60340574902</v>
      </c>
      <c r="Q83">
        <f>VLOOKUP(L83,$B$2:$K$205,10,FALSE)</f>
        <v>329665.44259910902</v>
      </c>
      <c r="R83" t="s">
        <v>289</v>
      </c>
      <c r="S83" t="s">
        <v>433</v>
      </c>
      <c r="T83">
        <v>0.73599999999999999</v>
      </c>
    </row>
    <row r="84" spans="1:20" x14ac:dyDescent="0.4">
      <c r="A84" t="s">
        <v>11</v>
      </c>
      <c r="B84" t="s">
        <v>187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>
        <v>2019</v>
      </c>
      <c r="I84">
        <v>3971377.5614827699</v>
      </c>
      <c r="J84">
        <v>4938974.3920598701</v>
      </c>
      <c r="K84">
        <v>3205236.4777253401</v>
      </c>
      <c r="L84" t="s">
        <v>35</v>
      </c>
      <c r="O84">
        <f>VLOOKUP(L84,$B$2:$K$205,8,FALSE)</f>
        <v>37043.673800160403</v>
      </c>
      <c r="P84">
        <f>VLOOKUP(L84,$B$2:$K$205,9,FALSE)</f>
        <v>48748.871571160198</v>
      </c>
      <c r="Q84">
        <f>VLOOKUP(L84,$B$2:$K$205,10,FALSE)</f>
        <v>27237.503940103899</v>
      </c>
      <c r="R84" t="s">
        <v>292</v>
      </c>
      <c r="S84" t="s">
        <v>433</v>
      </c>
      <c r="T84">
        <v>0.88</v>
      </c>
    </row>
    <row r="85" spans="1:20" x14ac:dyDescent="0.4">
      <c r="A85" t="s">
        <v>11</v>
      </c>
      <c r="B85" t="s">
        <v>191</v>
      </c>
      <c r="C85" t="s">
        <v>13</v>
      </c>
      <c r="D85" t="s">
        <v>14</v>
      </c>
      <c r="E85" t="s">
        <v>15</v>
      </c>
      <c r="F85" t="s">
        <v>16</v>
      </c>
      <c r="G85" t="s">
        <v>17</v>
      </c>
      <c r="H85">
        <v>2019</v>
      </c>
      <c r="I85">
        <v>1647259.77368387</v>
      </c>
      <c r="J85">
        <v>2081379.2981859599</v>
      </c>
      <c r="K85">
        <v>1304247.00833369</v>
      </c>
      <c r="L85" t="s">
        <v>153</v>
      </c>
      <c r="O85">
        <f>VLOOKUP(L85,$B$2:$K$205,8,FALSE)</f>
        <v>903.31982248220299</v>
      </c>
      <c r="P85">
        <f>VLOOKUP(L85,$B$2:$K$205,9,FALSE)</f>
        <v>1197.50960256905</v>
      </c>
      <c r="Q85">
        <f>VLOOKUP(L85,$B$2:$K$205,10,FALSE)</f>
        <v>679.77727402193602</v>
      </c>
      <c r="R85" t="s">
        <v>421</v>
      </c>
      <c r="S85" t="s">
        <v>433</v>
      </c>
      <c r="T85">
        <v>0.79900000000000004</v>
      </c>
    </row>
    <row r="86" spans="1:20" x14ac:dyDescent="0.4">
      <c r="A86" t="s">
        <v>11</v>
      </c>
      <c r="B86" t="s">
        <v>97</v>
      </c>
      <c r="C86" t="s">
        <v>13</v>
      </c>
      <c r="D86" t="s">
        <v>14</v>
      </c>
      <c r="E86" t="s">
        <v>15</v>
      </c>
      <c r="F86" t="s">
        <v>16</v>
      </c>
      <c r="G86" t="s">
        <v>17</v>
      </c>
      <c r="H86">
        <v>2019</v>
      </c>
      <c r="I86">
        <v>627667.18731332396</v>
      </c>
      <c r="J86">
        <v>778797.14581766597</v>
      </c>
      <c r="K86">
        <v>499645.00237830199</v>
      </c>
      <c r="L86" t="s">
        <v>137</v>
      </c>
      <c r="O86">
        <f>VLOOKUP(L86,$B$2:$K$205,8,FALSE)</f>
        <v>38352.050131384101</v>
      </c>
      <c r="P86">
        <f>VLOOKUP(L86,$B$2:$K$205,9,FALSE)</f>
        <v>49124.492974023</v>
      </c>
      <c r="Q86">
        <f>VLOOKUP(L86,$B$2:$K$205,10,FALSE)</f>
        <v>29885.625573924</v>
      </c>
      <c r="R86" t="s">
        <v>342</v>
      </c>
      <c r="S86" t="s">
        <v>433</v>
      </c>
      <c r="T86">
        <v>0.69699999999999995</v>
      </c>
    </row>
    <row r="87" spans="1:20" x14ac:dyDescent="0.4">
      <c r="A87" t="s">
        <v>11</v>
      </c>
      <c r="B87" t="s">
        <v>36</v>
      </c>
      <c r="C87" t="s">
        <v>13</v>
      </c>
      <c r="D87" t="s">
        <v>14</v>
      </c>
      <c r="E87" t="s">
        <v>15</v>
      </c>
      <c r="F87" t="s">
        <v>16</v>
      </c>
      <c r="G87" t="s">
        <v>17</v>
      </c>
      <c r="H87">
        <v>2019</v>
      </c>
      <c r="I87">
        <v>175012.43249580401</v>
      </c>
      <c r="J87">
        <v>223893.115370638</v>
      </c>
      <c r="K87">
        <v>134816.72680871701</v>
      </c>
      <c r="L87" t="s">
        <v>53</v>
      </c>
      <c r="O87">
        <f>VLOOKUP(L87,$B$2:$K$205,8,FALSE)</f>
        <v>78786.258918380205</v>
      </c>
      <c r="P87">
        <f>VLOOKUP(L87,$B$2:$K$205,9,FALSE)</f>
        <v>99531.775602774607</v>
      </c>
      <c r="Q87">
        <f>VLOOKUP(L87,$B$2:$K$205,10,FALSE)</f>
        <v>61785.971062432698</v>
      </c>
      <c r="R87" t="s">
        <v>337</v>
      </c>
      <c r="S87" t="s">
        <v>431</v>
      </c>
      <c r="T87">
        <v>0.34300000000000003</v>
      </c>
    </row>
    <row r="88" spans="1:20" x14ac:dyDescent="0.4">
      <c r="A88" t="s">
        <v>11</v>
      </c>
      <c r="B88" t="s">
        <v>25</v>
      </c>
      <c r="C88" t="s">
        <v>13</v>
      </c>
      <c r="D88" t="s">
        <v>14</v>
      </c>
      <c r="E88" t="s">
        <v>15</v>
      </c>
      <c r="F88" t="s">
        <v>16</v>
      </c>
      <c r="G88" t="s">
        <v>17</v>
      </c>
      <c r="H88">
        <v>2019</v>
      </c>
      <c r="I88">
        <v>32723.867938339801</v>
      </c>
      <c r="J88">
        <v>42087.222482764802</v>
      </c>
      <c r="K88">
        <v>25114.026050908298</v>
      </c>
      <c r="L88" t="s">
        <v>65</v>
      </c>
      <c r="O88">
        <f>VLOOKUP(L88,$B$2:$K$205,8,FALSE)</f>
        <v>320034.46368896001</v>
      </c>
      <c r="P88">
        <f>VLOOKUP(L88,$B$2:$K$205,9,FALSE)</f>
        <v>418522.26177919202</v>
      </c>
      <c r="Q88">
        <f>VLOOKUP(L88,$B$2:$K$205,10,FALSE)</f>
        <v>247827.97768698499</v>
      </c>
      <c r="R88" t="s">
        <v>269</v>
      </c>
      <c r="S88" t="s">
        <v>431</v>
      </c>
      <c r="T88" s="1">
        <v>0.48299999999999998</v>
      </c>
    </row>
    <row r="89" spans="1:20" x14ac:dyDescent="0.4">
      <c r="A89" t="s">
        <v>11</v>
      </c>
      <c r="B89" t="s">
        <v>23</v>
      </c>
      <c r="C89" t="s">
        <v>13</v>
      </c>
      <c r="D89" t="s">
        <v>14</v>
      </c>
      <c r="E89" t="s">
        <v>15</v>
      </c>
      <c r="F89" t="s">
        <v>16</v>
      </c>
      <c r="G89" t="s">
        <v>17</v>
      </c>
      <c r="H89">
        <v>2019</v>
      </c>
      <c r="I89">
        <v>39850.614876326697</v>
      </c>
      <c r="J89">
        <v>49206.904588818703</v>
      </c>
      <c r="K89">
        <v>30900.225767084299</v>
      </c>
      <c r="L89" t="s">
        <v>114</v>
      </c>
      <c r="O89">
        <f>VLOOKUP(L89,$B$2:$K$205,8,FALSE)</f>
        <v>26041.559842238399</v>
      </c>
      <c r="P89">
        <f>VLOOKUP(L89,$B$2:$K$205,9,FALSE)</f>
        <v>33968.4244202872</v>
      </c>
      <c r="Q89">
        <f>VLOOKUP(L89,$B$2:$K$205,10,FALSE)</f>
        <v>19811.742663887599</v>
      </c>
      <c r="R89" t="s">
        <v>373</v>
      </c>
      <c r="S89" t="s">
        <v>431</v>
      </c>
      <c r="T89">
        <v>0.35199999999999998</v>
      </c>
    </row>
    <row r="90" spans="1:20" x14ac:dyDescent="0.4">
      <c r="A90" t="s">
        <v>11</v>
      </c>
      <c r="B90" t="s">
        <v>29</v>
      </c>
      <c r="C90" t="s">
        <v>13</v>
      </c>
      <c r="D90" t="s">
        <v>14</v>
      </c>
      <c r="E90" t="s">
        <v>15</v>
      </c>
      <c r="F90" t="s">
        <v>16</v>
      </c>
      <c r="G90" t="s">
        <v>17</v>
      </c>
      <c r="H90">
        <v>2019</v>
      </c>
      <c r="I90">
        <v>1452643.7311392301</v>
      </c>
      <c r="J90">
        <v>1744255.3103690399</v>
      </c>
      <c r="K90">
        <v>1213631.0600707601</v>
      </c>
      <c r="L90" t="s">
        <v>217</v>
      </c>
      <c r="O90">
        <f>VLOOKUP(L90,$B$2:$K$205,8,FALSE)</f>
        <v>43217.938232213899</v>
      </c>
      <c r="P90">
        <f>VLOOKUP(L90,$B$2:$K$205,9,FALSE)</f>
        <v>56591.802741537103</v>
      </c>
      <c r="Q90">
        <f>VLOOKUP(L90,$B$2:$K$205,10,FALSE)</f>
        <v>32731.0078602992</v>
      </c>
      <c r="R90" t="s">
        <v>422</v>
      </c>
      <c r="S90" t="s">
        <v>431</v>
      </c>
      <c r="T90">
        <v>0.25700000000000001</v>
      </c>
    </row>
    <row r="91" spans="1:20" x14ac:dyDescent="0.4">
      <c r="A91" t="s">
        <v>11</v>
      </c>
      <c r="B91" t="s">
        <v>147</v>
      </c>
      <c r="C91" t="s">
        <v>13</v>
      </c>
      <c r="D91" t="s">
        <v>14</v>
      </c>
      <c r="E91" t="s">
        <v>15</v>
      </c>
      <c r="F91" t="s">
        <v>16</v>
      </c>
      <c r="G91" t="s">
        <v>17</v>
      </c>
      <c r="H91">
        <v>2019</v>
      </c>
      <c r="I91">
        <v>16906.872970023102</v>
      </c>
      <c r="J91">
        <v>21072.4898047692</v>
      </c>
      <c r="K91">
        <v>13359.035490796299</v>
      </c>
      <c r="L91" t="s">
        <v>204</v>
      </c>
      <c r="O91">
        <f>VLOOKUP(L91,$B$2:$K$205,8,FALSE)</f>
        <v>31064.551631501301</v>
      </c>
      <c r="P91">
        <f>VLOOKUP(L91,$B$2:$K$205,9,FALSE)</f>
        <v>40092.153330424298</v>
      </c>
      <c r="Q91">
        <f>VLOOKUP(L91,$B$2:$K$205,10,FALSE)</f>
        <v>23361.477925975702</v>
      </c>
      <c r="R91" t="s">
        <v>386</v>
      </c>
      <c r="S91" t="s">
        <v>431</v>
      </c>
      <c r="T91">
        <v>0.28399999999999997</v>
      </c>
    </row>
    <row r="92" spans="1:20" x14ac:dyDescent="0.4">
      <c r="A92" t="s">
        <v>11</v>
      </c>
      <c r="B92" t="s">
        <v>88</v>
      </c>
      <c r="C92" t="s">
        <v>13</v>
      </c>
      <c r="D92" t="s">
        <v>14</v>
      </c>
      <c r="E92" t="s">
        <v>15</v>
      </c>
      <c r="F92" t="s">
        <v>16</v>
      </c>
      <c r="G92" t="s">
        <v>17</v>
      </c>
      <c r="H92">
        <v>2019</v>
      </c>
      <c r="I92">
        <v>1798033.4293809</v>
      </c>
      <c r="J92">
        <v>2112468.9059779299</v>
      </c>
      <c r="K92">
        <v>1528687.97018443</v>
      </c>
      <c r="L92" t="s">
        <v>182</v>
      </c>
      <c r="O92">
        <f>VLOOKUP(L92,$B$2:$K$205,8,FALSE)</f>
        <v>6753.2482431853396</v>
      </c>
      <c r="P92">
        <f>VLOOKUP(L92,$B$2:$K$205,9,FALSE)</f>
        <v>8982.5182270158602</v>
      </c>
      <c r="Q92">
        <f>VLOOKUP(L92,$B$2:$K$205,10,FALSE)</f>
        <v>4977.6826939777802</v>
      </c>
      <c r="R92" t="s">
        <v>412</v>
      </c>
      <c r="S92" t="s">
        <v>431</v>
      </c>
      <c r="T92">
        <v>0.27400000000000002</v>
      </c>
    </row>
    <row r="93" spans="1:20" x14ac:dyDescent="0.4">
      <c r="A93" t="s">
        <v>11</v>
      </c>
      <c r="B93" t="s">
        <v>157</v>
      </c>
      <c r="C93" t="s">
        <v>13</v>
      </c>
      <c r="D93" t="s">
        <v>14</v>
      </c>
      <c r="E93" t="s">
        <v>15</v>
      </c>
      <c r="F93" t="s">
        <v>16</v>
      </c>
      <c r="G93" t="s">
        <v>17</v>
      </c>
      <c r="H93">
        <v>2019</v>
      </c>
      <c r="I93">
        <v>59389.002130366302</v>
      </c>
      <c r="J93">
        <v>75681.932799784001</v>
      </c>
      <c r="K93">
        <v>46831.297164849901</v>
      </c>
      <c r="L93" t="s">
        <v>27</v>
      </c>
      <c r="O93">
        <f>VLOOKUP(L93,$B$2:$K$205,8,FALSE)</f>
        <v>27931.224209438398</v>
      </c>
      <c r="P93">
        <f>VLOOKUP(L93,$B$2:$K$205,9,FALSE)</f>
        <v>36817.943516862899</v>
      </c>
      <c r="Q93">
        <f>VLOOKUP(L93,$B$2:$K$205,10,FALSE)</f>
        <v>21207.504020205699</v>
      </c>
      <c r="R93" t="s">
        <v>367</v>
      </c>
      <c r="S93" t="s">
        <v>431</v>
      </c>
      <c r="T93">
        <v>0.23799999999999999</v>
      </c>
    </row>
    <row r="94" spans="1:20" x14ac:dyDescent="0.4">
      <c r="A94" t="s">
        <v>11</v>
      </c>
      <c r="B94" t="s">
        <v>122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>
        <v>2019</v>
      </c>
      <c r="I94">
        <v>73420.8789373076</v>
      </c>
      <c r="J94">
        <v>94632.053747766695</v>
      </c>
      <c r="K94">
        <v>56635.131360414503</v>
      </c>
      <c r="L94" t="s">
        <v>61</v>
      </c>
      <c r="O94">
        <f>VLOOKUP(L94,$B$2:$K$205,8,FALSE)</f>
        <v>3883.3389945106201</v>
      </c>
      <c r="P94">
        <f>VLOOKUP(L94,$B$2:$K$205,9,FALSE)</f>
        <v>5034.6075085913099</v>
      </c>
      <c r="Q94">
        <f>VLOOKUP(L94,$B$2:$K$205,10,FALSE)</f>
        <v>2926.1894296913601</v>
      </c>
      <c r="R94" t="s">
        <v>355</v>
      </c>
      <c r="S94" t="s">
        <v>431</v>
      </c>
      <c r="T94">
        <v>0.45500000000000002</v>
      </c>
    </row>
    <row r="95" spans="1:20" x14ac:dyDescent="0.4">
      <c r="A95" t="s">
        <v>11</v>
      </c>
      <c r="B95" t="s">
        <v>80</v>
      </c>
      <c r="C95" t="s">
        <v>13</v>
      </c>
      <c r="D95" t="s">
        <v>14</v>
      </c>
      <c r="E95" t="s">
        <v>15</v>
      </c>
      <c r="F95" t="s">
        <v>16</v>
      </c>
      <c r="G95" t="s">
        <v>17</v>
      </c>
      <c r="H95">
        <v>2019</v>
      </c>
      <c r="I95">
        <v>175219.373146661</v>
      </c>
      <c r="J95">
        <v>214423.99669230499</v>
      </c>
      <c r="K95">
        <v>141086.10418628299</v>
      </c>
      <c r="L95" t="s">
        <v>410</v>
      </c>
      <c r="O95">
        <f>VLOOKUP(L95,$B$2:$K$205,8,FALSE)</f>
        <v>55727.171646275099</v>
      </c>
      <c r="P95">
        <f>VLOOKUP(L95,$B$2:$K$205,9,FALSE)</f>
        <v>72932.067174789103</v>
      </c>
      <c r="Q95">
        <f>VLOOKUP(L95,$B$2:$K$205,10,FALSE)</f>
        <v>42133.015410660199</v>
      </c>
      <c r="R95" t="s">
        <v>411</v>
      </c>
      <c r="S95" t="s">
        <v>431</v>
      </c>
      <c r="T95">
        <v>0.40799999999999997</v>
      </c>
    </row>
    <row r="96" spans="1:20" x14ac:dyDescent="0.4">
      <c r="A96" t="s">
        <v>11</v>
      </c>
      <c r="B96" t="s">
        <v>43</v>
      </c>
      <c r="C96" t="s">
        <v>13</v>
      </c>
      <c r="D96" t="s">
        <v>14</v>
      </c>
      <c r="E96" t="s">
        <v>15</v>
      </c>
      <c r="F96" t="s">
        <v>16</v>
      </c>
      <c r="G96" t="s">
        <v>17</v>
      </c>
      <c r="H96">
        <v>2019</v>
      </c>
      <c r="I96">
        <v>362.72322371672902</v>
      </c>
      <c r="J96">
        <v>467.376166854514</v>
      </c>
      <c r="K96">
        <v>280.82036555286197</v>
      </c>
      <c r="L96" t="s">
        <v>70</v>
      </c>
      <c r="O96">
        <f>VLOOKUP(L96,$B$2:$K$205,8,FALSE)</f>
        <v>141722.02153217999</v>
      </c>
      <c r="P96">
        <f>VLOOKUP(L96,$B$2:$K$205,9,FALSE)</f>
        <v>188861.55006086099</v>
      </c>
      <c r="Q96">
        <f>VLOOKUP(L96,$B$2:$K$205,10,FALSE)</f>
        <v>105354.859731376</v>
      </c>
      <c r="R96" t="s">
        <v>391</v>
      </c>
      <c r="S96" t="s">
        <v>431</v>
      </c>
      <c r="T96">
        <v>0.38200000000000001</v>
      </c>
    </row>
    <row r="97" spans="1:20" x14ac:dyDescent="0.4">
      <c r="A97" t="s">
        <v>11</v>
      </c>
      <c r="B97" t="s">
        <v>54</v>
      </c>
      <c r="C97" t="s">
        <v>13</v>
      </c>
      <c r="D97" t="s">
        <v>14</v>
      </c>
      <c r="E97" t="s">
        <v>15</v>
      </c>
      <c r="F97" t="s">
        <v>16</v>
      </c>
      <c r="G97" t="s">
        <v>17</v>
      </c>
      <c r="H97">
        <v>2019</v>
      </c>
      <c r="I97">
        <v>25898.1024976874</v>
      </c>
      <c r="J97">
        <v>32420.836527987201</v>
      </c>
      <c r="K97">
        <v>20176.129672896699</v>
      </c>
      <c r="L97" t="s">
        <v>115</v>
      </c>
      <c r="O97">
        <f>VLOOKUP(L97,$B$2:$K$205,8,FALSE)</f>
        <v>14002.7654261729</v>
      </c>
      <c r="P97">
        <f>VLOOKUP(L97,$B$2:$K$205,9,FALSE)</f>
        <v>18409.0473024764</v>
      </c>
      <c r="Q97">
        <f>VLOOKUP(L97,$B$2:$K$205,10,FALSE)</f>
        <v>10750.996263737799</v>
      </c>
      <c r="R97" t="s">
        <v>346</v>
      </c>
      <c r="S97" t="s">
        <v>431</v>
      </c>
      <c r="T97">
        <v>0.39600000000000002</v>
      </c>
    </row>
    <row r="98" spans="1:20" x14ac:dyDescent="0.4">
      <c r="A98" t="s">
        <v>11</v>
      </c>
      <c r="B98" t="s">
        <v>205</v>
      </c>
      <c r="C98" t="s">
        <v>13</v>
      </c>
      <c r="D98" t="s">
        <v>14</v>
      </c>
      <c r="E98" t="s">
        <v>15</v>
      </c>
      <c r="F98" t="s">
        <v>16</v>
      </c>
      <c r="G98" t="s">
        <v>17</v>
      </c>
      <c r="H98">
        <v>2019</v>
      </c>
      <c r="I98">
        <v>18937.202493722602</v>
      </c>
      <c r="J98">
        <v>23888.456790025401</v>
      </c>
      <c r="K98">
        <v>14852.205765120299</v>
      </c>
      <c r="L98" t="s">
        <v>105</v>
      </c>
      <c r="O98">
        <f>VLOOKUP(L98,$B$2:$K$205,8,FALSE)</f>
        <v>311061.26776193798</v>
      </c>
      <c r="P98">
        <f>VLOOKUP(L98,$B$2:$K$205,9,FALSE)</f>
        <v>380591.60117506201</v>
      </c>
      <c r="Q98">
        <f>VLOOKUP(L98,$B$2:$K$205,10,FALSE)</f>
        <v>250601.64656466799</v>
      </c>
      <c r="R98" t="s">
        <v>337</v>
      </c>
      <c r="S98" s="1" t="s">
        <v>431</v>
      </c>
      <c r="T98">
        <v>0.34300000000000003</v>
      </c>
    </row>
    <row r="99" spans="1:20" x14ac:dyDescent="0.4">
      <c r="A99" t="s">
        <v>11</v>
      </c>
      <c r="B99" t="s">
        <v>83</v>
      </c>
      <c r="C99" t="s">
        <v>13</v>
      </c>
      <c r="D99" t="s">
        <v>14</v>
      </c>
      <c r="E99" t="s">
        <v>15</v>
      </c>
      <c r="F99" t="s">
        <v>16</v>
      </c>
      <c r="G99" t="s">
        <v>17</v>
      </c>
      <c r="H99">
        <v>2019</v>
      </c>
      <c r="I99">
        <v>20850.906467376699</v>
      </c>
      <c r="J99">
        <v>26798.827960885301</v>
      </c>
      <c r="K99">
        <v>16042.96478747</v>
      </c>
      <c r="L99" t="s">
        <v>31</v>
      </c>
      <c r="O99">
        <f>VLOOKUP(L99,$B$2:$K$205,8,FALSE)</f>
        <v>6233.5177527022397</v>
      </c>
      <c r="P99">
        <f>VLOOKUP(L99,$B$2:$K$205,9,FALSE)</f>
        <v>8137.5269838587901</v>
      </c>
      <c r="Q99">
        <f>VLOOKUP(L99,$B$2:$K$205,10,FALSE)</f>
        <v>4734.8001422436801</v>
      </c>
      <c r="R99" t="s">
        <v>362</v>
      </c>
      <c r="S99" t="s">
        <v>431</v>
      </c>
      <c r="T99">
        <v>0.39900000000000002</v>
      </c>
    </row>
    <row r="100" spans="1:20" x14ac:dyDescent="0.4">
      <c r="A100" t="s">
        <v>11</v>
      </c>
      <c r="B100" t="s">
        <v>75</v>
      </c>
      <c r="C100" t="s">
        <v>13</v>
      </c>
      <c r="D100" t="s">
        <v>14</v>
      </c>
      <c r="E100" t="s">
        <v>15</v>
      </c>
      <c r="F100" t="s">
        <v>16</v>
      </c>
      <c r="G100" t="s">
        <v>17</v>
      </c>
      <c r="H100">
        <v>2019</v>
      </c>
      <c r="I100">
        <v>23608.190040542799</v>
      </c>
      <c r="J100">
        <v>30558.605637974098</v>
      </c>
      <c r="K100">
        <v>18304.243517631701</v>
      </c>
      <c r="L100" t="s">
        <v>12</v>
      </c>
      <c r="O100">
        <f>VLOOKUP(L100,$B$2:$K$205,8,FALSE)</f>
        <v>33277.625376917298</v>
      </c>
      <c r="P100">
        <f>VLOOKUP(L100,$B$2:$K$205,9,FALSE)</f>
        <v>43645.206691833599</v>
      </c>
      <c r="Q100">
        <f>VLOOKUP(L100,$B$2:$K$205,10,FALSE)</f>
        <v>25526.931452577501</v>
      </c>
      <c r="R100" t="s">
        <v>364</v>
      </c>
      <c r="S100" t="s">
        <v>431</v>
      </c>
      <c r="T100">
        <v>0.32500000000000001</v>
      </c>
    </row>
    <row r="101" spans="1:20" x14ac:dyDescent="0.4">
      <c r="A101" t="s">
        <v>11</v>
      </c>
      <c r="B101" t="s">
        <v>190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>
        <v>2019</v>
      </c>
      <c r="I101">
        <v>46152.847937916697</v>
      </c>
      <c r="J101">
        <v>59085.684940275598</v>
      </c>
      <c r="K101">
        <v>35481.412278315802</v>
      </c>
      <c r="L101" t="s">
        <v>21</v>
      </c>
      <c r="O101">
        <f>VLOOKUP(L101,$B$2:$K$205,8,FALSE)</f>
        <v>3490.5028203161901</v>
      </c>
      <c r="P101">
        <f>VLOOKUP(L101,$B$2:$K$205,9,FALSE)</f>
        <v>4624.7345547146697</v>
      </c>
      <c r="Q101">
        <f>VLOOKUP(L101,$B$2:$K$205,10,FALSE)</f>
        <v>2663.9608170653801</v>
      </c>
      <c r="R101" t="s">
        <v>400</v>
      </c>
      <c r="S101" t="s">
        <v>431</v>
      </c>
      <c r="T101">
        <v>0.35499999999999998</v>
      </c>
    </row>
    <row r="102" spans="1:20" x14ac:dyDescent="0.4">
      <c r="A102" t="s">
        <v>11</v>
      </c>
      <c r="B102" t="s">
        <v>46</v>
      </c>
      <c r="C102" t="s">
        <v>13</v>
      </c>
      <c r="D102" t="s">
        <v>14</v>
      </c>
      <c r="E102" t="s">
        <v>15</v>
      </c>
      <c r="F102" t="s">
        <v>16</v>
      </c>
      <c r="G102" t="s">
        <v>17</v>
      </c>
      <c r="H102">
        <v>2019</v>
      </c>
      <c r="I102">
        <v>4680.9125608498798</v>
      </c>
      <c r="J102">
        <v>6285.5194802432497</v>
      </c>
      <c r="K102">
        <v>3392.7097847912501</v>
      </c>
      <c r="L102" t="s">
        <v>166</v>
      </c>
      <c r="O102">
        <f>VLOOKUP(L102,$B$2:$K$205,8,FALSE)</f>
        <v>24085.061110033701</v>
      </c>
      <c r="P102">
        <f>VLOOKUP(L102,$B$2:$K$205,9,FALSE)</f>
        <v>31216.284570248201</v>
      </c>
      <c r="Q102">
        <f>VLOOKUP(L102,$B$2:$K$205,10,FALSE)</f>
        <v>18621.106029484599</v>
      </c>
      <c r="R102" t="s">
        <v>326</v>
      </c>
      <c r="S102" t="s">
        <v>431</v>
      </c>
      <c r="T102">
        <v>0.432</v>
      </c>
    </row>
    <row r="103" spans="1:20" x14ac:dyDescent="0.4">
      <c r="A103" t="s">
        <v>11</v>
      </c>
      <c r="B103" t="s">
        <v>26</v>
      </c>
      <c r="C103" t="s">
        <v>13</v>
      </c>
      <c r="D103" t="s">
        <v>14</v>
      </c>
      <c r="E103" t="s">
        <v>15</v>
      </c>
      <c r="F103" t="s">
        <v>16</v>
      </c>
      <c r="G103" t="s">
        <v>17</v>
      </c>
      <c r="H103">
        <v>2019</v>
      </c>
      <c r="I103">
        <v>12151.0409538328</v>
      </c>
      <c r="J103">
        <v>15747.328696005001</v>
      </c>
      <c r="K103">
        <v>9327.1052679650693</v>
      </c>
      <c r="L103" t="s">
        <v>43</v>
      </c>
      <c r="O103">
        <f>VLOOKUP(L103,$B$2:$K$205,8,FALSE)</f>
        <v>362.72322371672902</v>
      </c>
      <c r="P103">
        <f>VLOOKUP(L103,$B$2:$K$205,9,FALSE)</f>
        <v>467.376166854514</v>
      </c>
      <c r="Q103">
        <f>VLOOKUP(L103,$B$2:$K$205,10,FALSE)</f>
        <v>280.82036555286197</v>
      </c>
      <c r="R103" t="s">
        <v>336</v>
      </c>
      <c r="S103" t="s">
        <v>431</v>
      </c>
      <c r="T103">
        <v>0.52700000000000002</v>
      </c>
    </row>
    <row r="104" spans="1:20" x14ac:dyDescent="0.4">
      <c r="A104" t="s">
        <v>11</v>
      </c>
      <c r="B104" t="s">
        <v>194</v>
      </c>
      <c r="C104" t="s">
        <v>13</v>
      </c>
      <c r="D104" t="s">
        <v>14</v>
      </c>
      <c r="E104" t="s">
        <v>15</v>
      </c>
      <c r="F104" t="s">
        <v>16</v>
      </c>
      <c r="G104" t="s">
        <v>17</v>
      </c>
      <c r="H104">
        <v>2019</v>
      </c>
      <c r="I104">
        <v>43467.305686710097</v>
      </c>
      <c r="J104">
        <v>55307.994385375801</v>
      </c>
      <c r="K104">
        <v>33933.315825711303</v>
      </c>
      <c r="L104" t="s">
        <v>26</v>
      </c>
      <c r="O104">
        <f>VLOOKUP(L104,$B$2:$K$205,8,FALSE)</f>
        <v>12151.0409538328</v>
      </c>
      <c r="P104">
        <f>VLOOKUP(L104,$B$2:$K$205,9,FALSE)</f>
        <v>15747.328696005001</v>
      </c>
      <c r="Q104">
        <f>VLOOKUP(L104,$B$2:$K$205,10,FALSE)</f>
        <v>9327.1052679650693</v>
      </c>
      <c r="R104" t="s">
        <v>372</v>
      </c>
      <c r="S104" t="s">
        <v>431</v>
      </c>
      <c r="T104">
        <v>0.37</v>
      </c>
    </row>
    <row r="105" spans="1:20" x14ac:dyDescent="0.4">
      <c r="A105" t="s">
        <v>11</v>
      </c>
      <c r="B105" t="s">
        <v>171</v>
      </c>
      <c r="C105" t="s">
        <v>13</v>
      </c>
      <c r="D105" t="s">
        <v>14</v>
      </c>
      <c r="E105" t="s">
        <v>15</v>
      </c>
      <c r="F105" t="s">
        <v>16</v>
      </c>
      <c r="G105" t="s">
        <v>17</v>
      </c>
      <c r="H105">
        <v>2019</v>
      </c>
      <c r="I105">
        <v>31074.227242646899</v>
      </c>
      <c r="J105">
        <v>40082.094136135202</v>
      </c>
      <c r="K105">
        <v>23765.384986348399</v>
      </c>
      <c r="L105" t="s">
        <v>78</v>
      </c>
      <c r="O105">
        <f>VLOOKUP(L105,$B$2:$K$205,8,FALSE)</f>
        <v>72673.859923777505</v>
      </c>
      <c r="P105">
        <f>VLOOKUP(L105,$B$2:$K$205,9,FALSE)</f>
        <v>94033.363707635101</v>
      </c>
      <c r="Q105">
        <f>VLOOKUP(L105,$B$2:$K$205,10,FALSE)</f>
        <v>55172.7796375658</v>
      </c>
      <c r="R105" t="s">
        <v>346</v>
      </c>
      <c r="S105" t="s">
        <v>431</v>
      </c>
      <c r="T105">
        <v>0.39600000000000002</v>
      </c>
    </row>
    <row r="106" spans="1:20" x14ac:dyDescent="0.4">
      <c r="A106" t="s">
        <v>11</v>
      </c>
      <c r="B106" t="s">
        <v>28</v>
      </c>
      <c r="C106" t="s">
        <v>13</v>
      </c>
      <c r="D106" t="s">
        <v>14</v>
      </c>
      <c r="E106" t="s">
        <v>15</v>
      </c>
      <c r="F106" t="s">
        <v>16</v>
      </c>
      <c r="G106" t="s">
        <v>17</v>
      </c>
      <c r="H106">
        <v>2019</v>
      </c>
      <c r="I106">
        <v>8050.8839232561604</v>
      </c>
      <c r="J106">
        <v>9724.5802186621295</v>
      </c>
      <c r="K106">
        <v>6367.1504016379804</v>
      </c>
      <c r="L106" t="s">
        <v>150</v>
      </c>
      <c r="O106">
        <f>VLOOKUP(L106,$B$2:$K$205,8,FALSE)</f>
        <v>54123.491328338103</v>
      </c>
      <c r="P106">
        <f>VLOOKUP(L106,$B$2:$K$205,9,FALSE)</f>
        <v>71341.813125299101</v>
      </c>
      <c r="Q106">
        <f>VLOOKUP(L106,$B$2:$K$205,10,FALSE)</f>
        <v>40918.453777707698</v>
      </c>
      <c r="R106" t="s">
        <v>381</v>
      </c>
      <c r="S106" t="s">
        <v>431</v>
      </c>
      <c r="T106">
        <v>0.38400000000000001</v>
      </c>
    </row>
    <row r="107" spans="1:20" x14ac:dyDescent="0.4">
      <c r="A107" t="s">
        <v>11</v>
      </c>
      <c r="B107" t="s">
        <v>78</v>
      </c>
      <c r="C107" t="s">
        <v>13</v>
      </c>
      <c r="D107" t="s">
        <v>14</v>
      </c>
      <c r="E107" t="s">
        <v>15</v>
      </c>
      <c r="F107" t="s">
        <v>16</v>
      </c>
      <c r="G107" t="s">
        <v>17</v>
      </c>
      <c r="H107">
        <v>2019</v>
      </c>
      <c r="I107">
        <v>72673.859923777505</v>
      </c>
      <c r="J107">
        <v>94033.363707635101</v>
      </c>
      <c r="K107">
        <v>55172.7796375658</v>
      </c>
      <c r="L107" t="s">
        <v>30</v>
      </c>
      <c r="O107">
        <f>VLOOKUP(L107,$B$2:$K$205,8,FALSE)</f>
        <v>43588.050537515599</v>
      </c>
      <c r="P107">
        <f>VLOOKUP(L107,$B$2:$K$205,9,FALSE)</f>
        <v>56974.915129728601</v>
      </c>
      <c r="Q107">
        <f>VLOOKUP(L107,$B$2:$K$205,10,FALSE)</f>
        <v>33284.436959873303</v>
      </c>
      <c r="R107" t="s">
        <v>413</v>
      </c>
      <c r="S107" t="s">
        <v>431</v>
      </c>
      <c r="T107">
        <v>0.26300000000000001</v>
      </c>
    </row>
    <row r="108" spans="1:20" x14ac:dyDescent="0.4">
      <c r="A108" t="s">
        <v>11</v>
      </c>
      <c r="B108" t="s">
        <v>150</v>
      </c>
      <c r="C108" t="s">
        <v>13</v>
      </c>
      <c r="D108" t="s">
        <v>14</v>
      </c>
      <c r="E108" t="s">
        <v>15</v>
      </c>
      <c r="F108" t="s">
        <v>16</v>
      </c>
      <c r="G108" t="s">
        <v>17</v>
      </c>
      <c r="H108">
        <v>2019</v>
      </c>
      <c r="I108">
        <v>54123.491328338103</v>
      </c>
      <c r="J108">
        <v>71341.813125299101</v>
      </c>
      <c r="K108">
        <v>40918.453777707698</v>
      </c>
      <c r="L108" t="s">
        <v>201</v>
      </c>
      <c r="O108">
        <f>VLOOKUP(L108,$B$2:$K$205,8,FALSE)</f>
        <v>67033.321419165106</v>
      </c>
      <c r="P108">
        <f>VLOOKUP(L108,$B$2:$K$205,9,FALSE)</f>
        <v>86739.530287471804</v>
      </c>
      <c r="Q108">
        <f>VLOOKUP(L108,$B$2:$K$205,10,FALSE)</f>
        <v>50453.570779619797</v>
      </c>
      <c r="R108" t="s">
        <v>370</v>
      </c>
      <c r="S108" t="s">
        <v>431</v>
      </c>
      <c r="T108">
        <v>0.307</v>
      </c>
    </row>
    <row r="109" spans="1:20" x14ac:dyDescent="0.4">
      <c r="A109" t="s">
        <v>11</v>
      </c>
      <c r="B109" t="s">
        <v>42</v>
      </c>
      <c r="C109" t="s">
        <v>13</v>
      </c>
      <c r="D109" t="s">
        <v>14</v>
      </c>
      <c r="E109" t="s">
        <v>15</v>
      </c>
      <c r="F109" t="s">
        <v>16</v>
      </c>
      <c r="G109" t="s">
        <v>17</v>
      </c>
      <c r="H109">
        <v>2019</v>
      </c>
      <c r="I109">
        <v>192455.610000138</v>
      </c>
      <c r="J109">
        <v>246626.25414070001</v>
      </c>
      <c r="K109">
        <v>147645.03489887199</v>
      </c>
      <c r="L109" t="s">
        <v>121</v>
      </c>
      <c r="O109">
        <f>VLOOKUP(L109,$B$2:$K$205,8,FALSE)</f>
        <v>40491.071178552796</v>
      </c>
      <c r="P109">
        <f>VLOOKUP(L109,$B$2:$K$205,9,FALSE)</f>
        <v>52344.4774366852</v>
      </c>
      <c r="Q109">
        <f>VLOOKUP(L109,$B$2:$K$205,10,FALSE)</f>
        <v>31550.7703121224</v>
      </c>
      <c r="R109" t="s">
        <v>333</v>
      </c>
      <c r="S109" t="s">
        <v>431</v>
      </c>
      <c r="T109">
        <v>0.42199999999999999</v>
      </c>
    </row>
    <row r="110" spans="1:20" x14ac:dyDescent="0.4">
      <c r="A110" t="s">
        <v>11</v>
      </c>
      <c r="B110" t="s">
        <v>111</v>
      </c>
      <c r="C110" t="s">
        <v>13</v>
      </c>
      <c r="D110" t="s">
        <v>14</v>
      </c>
      <c r="E110" t="s">
        <v>15</v>
      </c>
      <c r="F110" t="s">
        <v>16</v>
      </c>
      <c r="G110" t="s">
        <v>17</v>
      </c>
      <c r="H110">
        <v>2019</v>
      </c>
      <c r="I110">
        <v>1918.4851193557699</v>
      </c>
      <c r="J110">
        <v>2432.4860724238702</v>
      </c>
      <c r="K110">
        <v>1517.0749005907201</v>
      </c>
      <c r="L110" t="s">
        <v>203</v>
      </c>
      <c r="O110">
        <f>VLOOKUP(L110,$B$2:$K$205,8,FALSE)</f>
        <v>38214.075188737203</v>
      </c>
      <c r="P110">
        <f>VLOOKUP(L110,$B$2:$K$205,9,FALSE)</f>
        <v>49914.815350347599</v>
      </c>
      <c r="Q110">
        <f>VLOOKUP(L110,$B$2:$K$205,10,FALSE)</f>
        <v>28987.6055993585</v>
      </c>
      <c r="R110" t="s">
        <v>392</v>
      </c>
      <c r="S110" t="s">
        <v>431</v>
      </c>
      <c r="T110">
        <v>0.16200000000000001</v>
      </c>
    </row>
    <row r="111" spans="1:20" x14ac:dyDescent="0.4">
      <c r="A111" t="s">
        <v>11</v>
      </c>
      <c r="B111" t="s">
        <v>30</v>
      </c>
      <c r="C111" t="s">
        <v>13</v>
      </c>
      <c r="D111" t="s">
        <v>14</v>
      </c>
      <c r="E111" t="s">
        <v>15</v>
      </c>
      <c r="F111" t="s">
        <v>16</v>
      </c>
      <c r="G111" t="s">
        <v>17</v>
      </c>
      <c r="H111">
        <v>2019</v>
      </c>
      <c r="I111">
        <v>43588.050537515599</v>
      </c>
      <c r="J111">
        <v>56974.915129728601</v>
      </c>
      <c r="K111">
        <v>33284.436959873303</v>
      </c>
      <c r="L111" t="s">
        <v>73</v>
      </c>
      <c r="O111">
        <f>VLOOKUP(L111,$B$2:$K$205,8,FALSE)</f>
        <v>28264.463494625201</v>
      </c>
      <c r="P111">
        <f>VLOOKUP(L111,$B$2:$K$205,9,FALSE)</f>
        <v>35994.416612023699</v>
      </c>
      <c r="Q111">
        <f>VLOOKUP(L111,$B$2:$K$205,10,FALSE)</f>
        <v>21970.0320236519</v>
      </c>
      <c r="R111" t="s">
        <v>299</v>
      </c>
      <c r="S111" t="s">
        <v>431</v>
      </c>
      <c r="T111">
        <v>0.39400000000000002</v>
      </c>
    </row>
    <row r="112" spans="1:20" x14ac:dyDescent="0.4">
      <c r="A112" t="s">
        <v>11</v>
      </c>
      <c r="B112" t="s">
        <v>82</v>
      </c>
      <c r="C112" t="s">
        <v>13</v>
      </c>
      <c r="D112" t="s">
        <v>14</v>
      </c>
      <c r="E112" t="s">
        <v>15</v>
      </c>
      <c r="F112" t="s">
        <v>16</v>
      </c>
      <c r="G112" t="s">
        <v>17</v>
      </c>
      <c r="H112">
        <v>2019</v>
      </c>
      <c r="I112">
        <v>7201.3051201031303</v>
      </c>
      <c r="J112">
        <v>9229.8562072163004</v>
      </c>
      <c r="K112">
        <v>5428.3025081196301</v>
      </c>
      <c r="L112" t="s">
        <v>213</v>
      </c>
      <c r="O112">
        <f>VLOOKUP(L112,$B$2:$K$205,8,FALSE)</f>
        <v>34626.317008272803</v>
      </c>
      <c r="P112">
        <f>VLOOKUP(L112,$B$2:$K$205,9,FALSE)</f>
        <v>45057.461356521198</v>
      </c>
      <c r="Q112">
        <f>VLOOKUP(L112,$B$2:$K$205,10,FALSE)</f>
        <v>26136.696620681701</v>
      </c>
      <c r="R112" t="s">
        <v>394</v>
      </c>
      <c r="S112" t="s">
        <v>431</v>
      </c>
      <c r="T112">
        <v>0.42899999999999999</v>
      </c>
    </row>
    <row r="113" spans="1:20" x14ac:dyDescent="0.4">
      <c r="A113" t="s">
        <v>11</v>
      </c>
      <c r="B113" t="s">
        <v>132</v>
      </c>
      <c r="C113" t="s">
        <v>13</v>
      </c>
      <c r="D113" t="s">
        <v>14</v>
      </c>
      <c r="E113" t="s">
        <v>15</v>
      </c>
      <c r="F113" t="s">
        <v>16</v>
      </c>
      <c r="G113" t="s">
        <v>17</v>
      </c>
      <c r="H113">
        <v>2019</v>
      </c>
      <c r="I113">
        <v>199.46914109985099</v>
      </c>
      <c r="J113">
        <v>258.659851922793</v>
      </c>
      <c r="K113">
        <v>151.97070792737699</v>
      </c>
      <c r="L113" t="s">
        <v>161</v>
      </c>
      <c r="O113">
        <f>VLOOKUP(L113,$B$2:$K$205,8,FALSE)</f>
        <v>54514.974499972101</v>
      </c>
      <c r="P113">
        <f>VLOOKUP(L113,$B$2:$K$205,9,FALSE)</f>
        <v>69386.193436735295</v>
      </c>
      <c r="Q113">
        <f>VLOOKUP(L113,$B$2:$K$205,10,FALSE)</f>
        <v>41990.347023734197</v>
      </c>
      <c r="R113" t="s">
        <v>382</v>
      </c>
      <c r="S113" t="s">
        <v>431</v>
      </c>
      <c r="T113">
        <v>0.38900000000000001</v>
      </c>
    </row>
    <row r="114" spans="1:20" x14ac:dyDescent="0.4">
      <c r="A114" t="s">
        <v>11</v>
      </c>
      <c r="B114" t="s">
        <v>151</v>
      </c>
      <c r="C114" t="s">
        <v>13</v>
      </c>
      <c r="D114" t="s">
        <v>14</v>
      </c>
      <c r="E114" t="s">
        <v>15</v>
      </c>
      <c r="F114" t="s">
        <v>16</v>
      </c>
      <c r="G114" t="s">
        <v>17</v>
      </c>
      <c r="H114">
        <v>2019</v>
      </c>
      <c r="I114">
        <v>13351.352416883199</v>
      </c>
      <c r="J114">
        <v>17500.248779298701</v>
      </c>
      <c r="K114">
        <v>10220.184098905</v>
      </c>
      <c r="L114" t="s">
        <v>140</v>
      </c>
      <c r="O114">
        <f>VLOOKUP(L114,$B$2:$K$205,8,FALSE)</f>
        <v>21935.5737083368</v>
      </c>
      <c r="P114">
        <f>VLOOKUP(L114,$B$2:$K$205,9,FALSE)</f>
        <v>28472.146161206201</v>
      </c>
      <c r="Q114">
        <f>VLOOKUP(L114,$B$2:$K$205,10,FALSE)</f>
        <v>16567.863181164699</v>
      </c>
      <c r="R114" t="s">
        <v>418</v>
      </c>
      <c r="S114" t="s">
        <v>431</v>
      </c>
      <c r="T114">
        <v>0.34699999999999998</v>
      </c>
    </row>
    <row r="115" spans="1:20" x14ac:dyDescent="0.4">
      <c r="A115" t="s">
        <v>11</v>
      </c>
      <c r="B115" t="s">
        <v>144</v>
      </c>
      <c r="C115" t="s">
        <v>13</v>
      </c>
      <c r="D115" t="s">
        <v>14</v>
      </c>
      <c r="E115" t="s">
        <v>15</v>
      </c>
      <c r="F115" t="s">
        <v>16</v>
      </c>
      <c r="G115" t="s">
        <v>17</v>
      </c>
      <c r="H115">
        <v>2019</v>
      </c>
      <c r="I115">
        <v>11209.550455287699</v>
      </c>
      <c r="J115">
        <v>14517.665235250401</v>
      </c>
      <c r="K115">
        <v>8703.9730367155898</v>
      </c>
      <c r="L115" t="s">
        <v>125</v>
      </c>
      <c r="O115">
        <f>VLOOKUP(L115,$B$2:$K$205,8,FALSE)</f>
        <v>1748.6725549388</v>
      </c>
      <c r="P115">
        <f>VLOOKUP(L115,$B$2:$K$205,9,FALSE)</f>
        <v>2232.3197829231399</v>
      </c>
      <c r="Q115">
        <f>VLOOKUP(L115,$B$2:$K$205,10,FALSE)</f>
        <v>1337.50987554177</v>
      </c>
      <c r="R115" t="s">
        <v>278</v>
      </c>
      <c r="S115" t="s">
        <v>431</v>
      </c>
      <c r="T115">
        <v>0.40699999999999997</v>
      </c>
    </row>
    <row r="116" spans="1:20" x14ac:dyDescent="0.4">
      <c r="A116" t="s">
        <v>11</v>
      </c>
      <c r="B116" t="s">
        <v>103</v>
      </c>
      <c r="C116" t="s">
        <v>13</v>
      </c>
      <c r="D116" t="s">
        <v>14</v>
      </c>
      <c r="E116" t="s">
        <v>15</v>
      </c>
      <c r="F116" t="s">
        <v>16</v>
      </c>
      <c r="G116" t="s">
        <v>17</v>
      </c>
      <c r="H116">
        <v>2019</v>
      </c>
      <c r="I116">
        <v>541446.01366124395</v>
      </c>
      <c r="J116">
        <v>666832.98441443604</v>
      </c>
      <c r="K116">
        <v>440594.211100129</v>
      </c>
      <c r="L116" t="s">
        <v>113</v>
      </c>
      <c r="O116">
        <f>VLOOKUP(L116,$B$2:$K$205,8,FALSE)</f>
        <v>38639.672103823999</v>
      </c>
      <c r="P116">
        <f>VLOOKUP(L116,$B$2:$K$205,9,FALSE)</f>
        <v>50868.731687101303</v>
      </c>
      <c r="Q116">
        <f>VLOOKUP(L116,$B$2:$K$205,10,FALSE)</f>
        <v>29334.207003652398</v>
      </c>
      <c r="R116" t="s">
        <v>408</v>
      </c>
      <c r="S116" t="s">
        <v>431</v>
      </c>
      <c r="T116">
        <v>8.1000000000000003E-2</v>
      </c>
    </row>
    <row r="117" spans="1:20" x14ac:dyDescent="0.4">
      <c r="A117" t="s">
        <v>11</v>
      </c>
      <c r="B117" t="s">
        <v>192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2019</v>
      </c>
      <c r="I117">
        <v>405.51402976293298</v>
      </c>
      <c r="J117">
        <v>518.38262478167303</v>
      </c>
      <c r="K117">
        <v>313.96822521142798</v>
      </c>
      <c r="L117" t="s">
        <v>117</v>
      </c>
      <c r="O117">
        <f>VLOOKUP(L117,$B$2:$K$205,8,FALSE)</f>
        <v>26841.540172283301</v>
      </c>
      <c r="P117">
        <f>VLOOKUP(L117,$B$2:$K$205,9,FALSE)</f>
        <v>34740.394501286901</v>
      </c>
      <c r="Q117">
        <f>VLOOKUP(L117,$B$2:$K$205,10,FALSE)</f>
        <v>20521.745603996598</v>
      </c>
      <c r="R117" t="s">
        <v>407</v>
      </c>
      <c r="S117" t="s">
        <v>431</v>
      </c>
      <c r="T117">
        <v>0.35299999999999998</v>
      </c>
    </row>
    <row r="118" spans="1:20" x14ac:dyDescent="0.4">
      <c r="A118" t="s">
        <v>11</v>
      </c>
      <c r="B118" t="s">
        <v>87</v>
      </c>
      <c r="C118" t="s">
        <v>13</v>
      </c>
      <c r="D118" t="s">
        <v>14</v>
      </c>
      <c r="E118" t="s">
        <v>15</v>
      </c>
      <c r="F118" t="s">
        <v>16</v>
      </c>
      <c r="G118" t="s">
        <v>17</v>
      </c>
      <c r="H118">
        <v>2019</v>
      </c>
      <c r="I118">
        <v>473.907764505594</v>
      </c>
      <c r="J118">
        <v>608.625188070229</v>
      </c>
      <c r="K118">
        <v>367.84502104437303</v>
      </c>
      <c r="L118" t="s">
        <v>200</v>
      </c>
      <c r="O118">
        <f>VLOOKUP(L118,$B$2:$K$205,8,FALSE)</f>
        <v>19294.724991248699</v>
      </c>
      <c r="P118">
        <f>VLOOKUP(L118,$B$2:$K$205,9,FALSE)</f>
        <v>25273.273311232999</v>
      </c>
      <c r="Q118">
        <f>VLOOKUP(L118,$B$2:$K$205,10,FALSE)</f>
        <v>14643.042173867399</v>
      </c>
      <c r="R118" t="s">
        <v>375</v>
      </c>
      <c r="S118" t="s">
        <v>431</v>
      </c>
      <c r="T118">
        <v>0.41699999999999998</v>
      </c>
    </row>
    <row r="119" spans="1:20" x14ac:dyDescent="0.4">
      <c r="A119" t="s">
        <v>11</v>
      </c>
      <c r="B119" t="s">
        <v>123</v>
      </c>
      <c r="C119" t="s">
        <v>13</v>
      </c>
      <c r="D119" t="s">
        <v>14</v>
      </c>
      <c r="E119" t="s">
        <v>15</v>
      </c>
      <c r="F119" t="s">
        <v>16</v>
      </c>
      <c r="G119" t="s">
        <v>17</v>
      </c>
      <c r="H119">
        <v>2019</v>
      </c>
      <c r="I119">
        <v>9711.0441674970698</v>
      </c>
      <c r="J119">
        <v>12418.4687541808</v>
      </c>
      <c r="K119">
        <v>7550.08999336733</v>
      </c>
      <c r="L119" t="s">
        <v>104</v>
      </c>
      <c r="O119">
        <f>VLOOKUP(L119,$B$2:$K$205,8,FALSE)</f>
        <v>80238.905788668795</v>
      </c>
      <c r="P119">
        <f>VLOOKUP(L119,$B$2:$K$205,9,FALSE)</f>
        <v>104425.33376205</v>
      </c>
      <c r="Q119">
        <f>VLOOKUP(L119,$B$2:$K$205,10,FALSE)</f>
        <v>61656.534772445302</v>
      </c>
      <c r="R119" t="s">
        <v>402</v>
      </c>
      <c r="S119" t="s">
        <v>431</v>
      </c>
      <c r="T119">
        <v>0.40400000000000003</v>
      </c>
    </row>
    <row r="120" spans="1:20" x14ac:dyDescent="0.4">
      <c r="A120" t="s">
        <v>11</v>
      </c>
      <c r="B120" t="s">
        <v>136</v>
      </c>
      <c r="C120" t="s">
        <v>13</v>
      </c>
      <c r="D120" t="s">
        <v>14</v>
      </c>
      <c r="E120" t="s">
        <v>15</v>
      </c>
      <c r="F120" t="s">
        <v>16</v>
      </c>
      <c r="G120" t="s">
        <v>17</v>
      </c>
      <c r="H120">
        <v>2019</v>
      </c>
      <c r="I120">
        <v>5588.2418041234396</v>
      </c>
      <c r="J120">
        <v>7227.8416752850098</v>
      </c>
      <c r="K120">
        <v>4309.5541440998904</v>
      </c>
      <c r="L120" t="s">
        <v>130</v>
      </c>
      <c r="O120">
        <f>VLOOKUP(L120,$B$2:$K$205,8,FALSE)</f>
        <v>186725.82815821099</v>
      </c>
      <c r="P120">
        <f>VLOOKUP(L120,$B$2:$K$205,9,FALSE)</f>
        <v>237731.815054123</v>
      </c>
      <c r="Q120">
        <f>VLOOKUP(L120,$B$2:$K$205,10,FALSE)</f>
        <v>145350.26559278599</v>
      </c>
      <c r="R120" t="s">
        <v>380</v>
      </c>
      <c r="S120" t="s">
        <v>431</v>
      </c>
      <c r="T120">
        <v>0.42299999999999999</v>
      </c>
    </row>
    <row r="121" spans="1:20" x14ac:dyDescent="0.4">
      <c r="A121" t="s">
        <v>11</v>
      </c>
      <c r="B121" t="s">
        <v>186</v>
      </c>
      <c r="C121" t="s">
        <v>13</v>
      </c>
      <c r="D121" t="s">
        <v>14</v>
      </c>
      <c r="E121" t="s">
        <v>15</v>
      </c>
      <c r="F121" t="s">
        <v>16</v>
      </c>
      <c r="G121" t="s">
        <v>17</v>
      </c>
      <c r="H121">
        <v>2019</v>
      </c>
      <c r="I121">
        <v>227087.06899091299</v>
      </c>
      <c r="J121">
        <v>294330.01110254898</v>
      </c>
      <c r="K121">
        <v>173936.18219905999</v>
      </c>
      <c r="L121" t="s">
        <v>68</v>
      </c>
      <c r="O121">
        <f>VLOOKUP(L121,$B$2:$K$205,8,FALSE)</f>
        <v>93858.586254058799</v>
      </c>
      <c r="P121">
        <f>VLOOKUP(L121,$B$2:$K$205,9,FALSE)</f>
        <v>121357.635331593</v>
      </c>
      <c r="Q121">
        <f>VLOOKUP(L121,$B$2:$K$205,10,FALSE)</f>
        <v>73202.334830375999</v>
      </c>
      <c r="R121" t="s">
        <v>351</v>
      </c>
      <c r="S121" t="s">
        <v>431</v>
      </c>
      <c r="T121">
        <v>0.41199999999999998</v>
      </c>
    </row>
    <row r="122" spans="1:20" x14ac:dyDescent="0.4">
      <c r="A122" t="s">
        <v>11</v>
      </c>
      <c r="B122" t="s">
        <v>201</v>
      </c>
      <c r="C122" t="s">
        <v>13</v>
      </c>
      <c r="D122" t="s">
        <v>14</v>
      </c>
      <c r="E122" t="s">
        <v>15</v>
      </c>
      <c r="F122" t="s">
        <v>16</v>
      </c>
      <c r="G122" t="s">
        <v>17</v>
      </c>
      <c r="H122">
        <v>2019</v>
      </c>
      <c r="I122">
        <v>67033.321419165106</v>
      </c>
      <c r="J122">
        <v>86739.530287471804</v>
      </c>
      <c r="K122">
        <v>50453.570779619797</v>
      </c>
      <c r="L122" t="s">
        <v>86</v>
      </c>
      <c r="O122">
        <f>VLOOKUP(L122,$B$2:$K$205,8,FALSE)</f>
        <v>45414.606469164202</v>
      </c>
      <c r="P122">
        <f>VLOOKUP(L122,$B$2:$K$205,9,FALSE)</f>
        <v>59503.835276343103</v>
      </c>
      <c r="Q122">
        <f>VLOOKUP(L122,$B$2:$K$205,10,FALSE)</f>
        <v>34202.362558104003</v>
      </c>
      <c r="R122" t="s">
        <v>352</v>
      </c>
      <c r="S122" t="s">
        <v>435</v>
      </c>
      <c r="T122">
        <v>0.47</v>
      </c>
    </row>
    <row r="123" spans="1:20" x14ac:dyDescent="0.4">
      <c r="A123" t="s">
        <v>11</v>
      </c>
      <c r="B123" t="s">
        <v>148</v>
      </c>
      <c r="C123" t="s">
        <v>13</v>
      </c>
      <c r="D123" t="s">
        <v>14</v>
      </c>
      <c r="E123" t="s">
        <v>15</v>
      </c>
      <c r="F123" t="s">
        <v>16</v>
      </c>
      <c r="G123" t="s">
        <v>17</v>
      </c>
      <c r="H123">
        <v>2019</v>
      </c>
      <c r="I123">
        <v>244715.761111217</v>
      </c>
      <c r="J123">
        <v>318832.29670118401</v>
      </c>
      <c r="K123">
        <v>187062.20464919999</v>
      </c>
      <c r="L123" t="s">
        <v>159</v>
      </c>
      <c r="O123">
        <f>VLOOKUP(L123,$B$2:$K$205,8,FALSE)</f>
        <v>1418.85386684993</v>
      </c>
      <c r="P123">
        <f>VLOOKUP(L123,$B$2:$K$205,9,FALSE)</f>
        <v>1834.4961989040901</v>
      </c>
      <c r="Q123">
        <f>VLOOKUP(L123,$B$2:$K$205,10,FALSE)</f>
        <v>1123.0611547219401</v>
      </c>
      <c r="R123" t="s">
        <v>330</v>
      </c>
      <c r="S123" t="s">
        <v>435</v>
      </c>
      <c r="T123">
        <v>0.60299999999999998</v>
      </c>
    </row>
    <row r="124" spans="1:20" x14ac:dyDescent="0.4">
      <c r="A124" t="s">
        <v>11</v>
      </c>
      <c r="B124" t="s">
        <v>41</v>
      </c>
      <c r="C124" t="s">
        <v>13</v>
      </c>
      <c r="D124" t="s">
        <v>14</v>
      </c>
      <c r="E124" t="s">
        <v>15</v>
      </c>
      <c r="F124" t="s">
        <v>16</v>
      </c>
      <c r="G124" t="s">
        <v>17</v>
      </c>
      <c r="H124">
        <v>2019</v>
      </c>
      <c r="I124">
        <v>6420.2889745537404</v>
      </c>
      <c r="J124">
        <v>8549.7852975519199</v>
      </c>
      <c r="K124">
        <v>4783.0763664994402</v>
      </c>
      <c r="L124" t="s">
        <v>128</v>
      </c>
      <c r="O124">
        <f>VLOOKUP(L124,$B$2:$K$205,8,FALSE)</f>
        <v>1273.48126648009</v>
      </c>
      <c r="P124">
        <f>VLOOKUP(L124,$B$2:$K$205,9,FALSE)</f>
        <v>1654.98027564309</v>
      </c>
      <c r="Q124">
        <f>VLOOKUP(L124,$B$2:$K$205,10,FALSE)</f>
        <v>991.01817678780901</v>
      </c>
      <c r="R124" t="s">
        <v>355</v>
      </c>
      <c r="S124" t="s">
        <v>435</v>
      </c>
      <c r="T124">
        <v>0.45500000000000002</v>
      </c>
    </row>
    <row r="125" spans="1:20" x14ac:dyDescent="0.4">
      <c r="A125" t="s">
        <v>11</v>
      </c>
      <c r="B125" t="s">
        <v>38</v>
      </c>
      <c r="C125" t="s">
        <v>13</v>
      </c>
      <c r="D125" t="s">
        <v>14</v>
      </c>
      <c r="E125" t="s">
        <v>15</v>
      </c>
      <c r="F125" t="s">
        <v>16</v>
      </c>
      <c r="G125" t="s">
        <v>17</v>
      </c>
      <c r="H125">
        <v>2019</v>
      </c>
      <c r="I125">
        <v>22.394667685282499</v>
      </c>
      <c r="J125">
        <v>28.494227502814201</v>
      </c>
      <c r="K125">
        <v>17.2538413999157</v>
      </c>
      <c r="L125" t="s">
        <v>90</v>
      </c>
      <c r="O125">
        <f>VLOOKUP(L125,$B$2:$K$205,8,FALSE)</f>
        <v>37240.356297321399</v>
      </c>
      <c r="P125">
        <f>VLOOKUP(L125,$B$2:$K$205,9,FALSE)</f>
        <v>46480.2848512766</v>
      </c>
      <c r="Q125">
        <f>VLOOKUP(L125,$B$2:$K$205,10,FALSE)</f>
        <v>29479.040946591402</v>
      </c>
      <c r="R125" t="s">
        <v>249</v>
      </c>
      <c r="S125" t="s">
        <v>435</v>
      </c>
      <c r="T125">
        <v>0.56599999999999995</v>
      </c>
    </row>
    <row r="126" spans="1:20" x14ac:dyDescent="0.4">
      <c r="A126" t="s">
        <v>11</v>
      </c>
      <c r="B126" t="s">
        <v>121</v>
      </c>
      <c r="C126" t="s">
        <v>13</v>
      </c>
      <c r="D126" t="s">
        <v>14</v>
      </c>
      <c r="E126" t="s">
        <v>15</v>
      </c>
      <c r="F126" t="s">
        <v>16</v>
      </c>
      <c r="G126" t="s">
        <v>17</v>
      </c>
      <c r="H126">
        <v>2019</v>
      </c>
      <c r="I126">
        <v>40491.071178552796</v>
      </c>
      <c r="J126">
        <v>52344.4774366852</v>
      </c>
      <c r="K126">
        <v>31550.7703121224</v>
      </c>
      <c r="L126" t="s">
        <v>22</v>
      </c>
      <c r="O126">
        <f>VLOOKUP(L126,$B$2:$K$205,8,FALSE)</f>
        <v>3053.3377434633699</v>
      </c>
      <c r="P126">
        <f>VLOOKUP(L126,$B$2:$K$205,9,FALSE)</f>
        <v>3936.9405516239499</v>
      </c>
      <c r="Q126">
        <f>VLOOKUP(L126,$B$2:$K$205,10,FALSE)</f>
        <v>2350.8924224696598</v>
      </c>
      <c r="R126" t="s">
        <v>399</v>
      </c>
      <c r="S126" t="s">
        <v>435</v>
      </c>
      <c r="T126">
        <v>0.52500000000000002</v>
      </c>
    </row>
    <row r="127" spans="1:20" x14ac:dyDescent="0.4">
      <c r="A127" t="s">
        <v>11</v>
      </c>
      <c r="B127" t="s">
        <v>39</v>
      </c>
      <c r="C127" t="s">
        <v>13</v>
      </c>
      <c r="D127" t="s">
        <v>14</v>
      </c>
      <c r="E127" t="s">
        <v>15</v>
      </c>
      <c r="F127" t="s">
        <v>16</v>
      </c>
      <c r="G127" t="s">
        <v>17</v>
      </c>
      <c r="H127">
        <v>2019</v>
      </c>
      <c r="I127">
        <v>136458.269671936</v>
      </c>
      <c r="J127">
        <v>175186.23341245399</v>
      </c>
      <c r="K127">
        <v>105535.153137859</v>
      </c>
      <c r="L127" t="s">
        <v>185</v>
      </c>
      <c r="O127">
        <f>VLOOKUP(L127,$B$2:$K$205,8,FALSE)</f>
        <v>58852.4899914704</v>
      </c>
      <c r="P127">
        <f>VLOOKUP(L127,$B$2:$K$205,9,FALSE)</f>
        <v>76226.370087304793</v>
      </c>
      <c r="Q127">
        <f>VLOOKUP(L127,$B$2:$K$205,10,FALSE)</f>
        <v>44456.194348527497</v>
      </c>
      <c r="R127" t="s">
        <v>221</v>
      </c>
      <c r="S127" t="s">
        <v>435</v>
      </c>
      <c r="T127">
        <v>0.46899999999999997</v>
      </c>
    </row>
    <row r="128" spans="1:20" x14ac:dyDescent="0.4">
      <c r="A128" t="s">
        <v>11</v>
      </c>
      <c r="B128" t="s">
        <v>143</v>
      </c>
      <c r="C128" t="s">
        <v>13</v>
      </c>
      <c r="D128" t="s">
        <v>14</v>
      </c>
      <c r="E128" t="s">
        <v>15</v>
      </c>
      <c r="F128" t="s">
        <v>16</v>
      </c>
      <c r="G128" t="s">
        <v>17</v>
      </c>
      <c r="H128">
        <v>2019</v>
      </c>
      <c r="I128">
        <v>53838.387140171501</v>
      </c>
      <c r="J128">
        <v>63263.7108243927</v>
      </c>
      <c r="K128">
        <v>45406.139871543899</v>
      </c>
      <c r="L128" t="s">
        <v>196</v>
      </c>
      <c r="O128">
        <f>VLOOKUP(L128,$B$2:$K$205,8,FALSE)</f>
        <v>55938.392157398703</v>
      </c>
      <c r="P128">
        <f>VLOOKUP(L128,$B$2:$K$205,9,FALSE)</f>
        <v>72714.869673787995</v>
      </c>
      <c r="Q128">
        <f>VLOOKUP(L128,$B$2:$K$205,10,FALSE)</f>
        <v>42506.028551807802</v>
      </c>
      <c r="R128" t="s">
        <v>228</v>
      </c>
      <c r="S128" t="s">
        <v>435</v>
      </c>
      <c r="T128">
        <v>0.49</v>
      </c>
    </row>
    <row r="129" spans="1:20" x14ac:dyDescent="0.4">
      <c r="A129" t="s">
        <v>11</v>
      </c>
      <c r="B129" t="s">
        <v>135</v>
      </c>
      <c r="C129" t="s">
        <v>13</v>
      </c>
      <c r="D129" t="s">
        <v>14</v>
      </c>
      <c r="E129" t="s">
        <v>15</v>
      </c>
      <c r="F129" t="s">
        <v>16</v>
      </c>
      <c r="G129" t="s">
        <v>17</v>
      </c>
      <c r="H129">
        <v>2019</v>
      </c>
      <c r="I129">
        <v>17603.856682330399</v>
      </c>
      <c r="J129">
        <v>22871.342251370799</v>
      </c>
      <c r="K129">
        <v>13873.725209304699</v>
      </c>
      <c r="L129" t="s">
        <v>184</v>
      </c>
      <c r="O129">
        <f>VLOOKUP(L129,$B$2:$K$205,8,FALSE)</f>
        <v>11368.523367727799</v>
      </c>
      <c r="P129">
        <f>VLOOKUP(L129,$B$2:$K$205,9,FALSE)</f>
        <v>14918.764836943399</v>
      </c>
      <c r="Q129">
        <f>VLOOKUP(L129,$B$2:$K$205,10,FALSE)</f>
        <v>8481.5788589840595</v>
      </c>
      <c r="R129" t="s">
        <v>350</v>
      </c>
      <c r="S129" t="s">
        <v>435</v>
      </c>
      <c r="T129">
        <v>0.56799999999999995</v>
      </c>
    </row>
    <row r="130" spans="1:20" x14ac:dyDescent="0.4">
      <c r="A130" t="s">
        <v>11</v>
      </c>
      <c r="B130" t="s">
        <v>203</v>
      </c>
      <c r="C130" t="s">
        <v>13</v>
      </c>
      <c r="D130" t="s">
        <v>14</v>
      </c>
      <c r="E130" t="s">
        <v>15</v>
      </c>
      <c r="F130" t="s">
        <v>16</v>
      </c>
      <c r="G130" t="s">
        <v>17</v>
      </c>
      <c r="H130">
        <v>2019</v>
      </c>
      <c r="I130">
        <v>38214.075188737203</v>
      </c>
      <c r="J130">
        <v>49914.815350347599</v>
      </c>
      <c r="K130">
        <v>28987.6055993585</v>
      </c>
      <c r="L130" t="s">
        <v>427</v>
      </c>
      <c r="O130">
        <f>VLOOKUP(L130,$B$2:$K$205,8,FALSE)</f>
        <v>158523.72965935501</v>
      </c>
      <c r="P130">
        <f>VLOOKUP(L130,$B$2:$K$205,9,FALSE)</f>
        <v>208028.075116586</v>
      </c>
      <c r="Q130">
        <f>VLOOKUP(L130,$B$2:$K$205,10,FALSE)</f>
        <v>123624.48514073101</v>
      </c>
      <c r="R130" t="s">
        <v>294</v>
      </c>
      <c r="S130" t="s">
        <v>435</v>
      </c>
      <c r="T130">
        <v>0.55800000000000005</v>
      </c>
    </row>
    <row r="131" spans="1:20" x14ac:dyDescent="0.4">
      <c r="A131" t="s">
        <v>11</v>
      </c>
      <c r="B131" t="s">
        <v>214</v>
      </c>
      <c r="C131" t="s">
        <v>13</v>
      </c>
      <c r="D131" t="s">
        <v>14</v>
      </c>
      <c r="E131" t="s">
        <v>15</v>
      </c>
      <c r="F131" t="s">
        <v>16</v>
      </c>
      <c r="G131" t="s">
        <v>17</v>
      </c>
      <c r="H131">
        <v>2019</v>
      </c>
      <c r="I131">
        <v>493300.84838007099</v>
      </c>
      <c r="J131">
        <v>600284.57723406795</v>
      </c>
      <c r="K131">
        <v>400058.50546229602</v>
      </c>
      <c r="L131" t="s">
        <v>208</v>
      </c>
      <c r="O131">
        <f>VLOOKUP(L131,$B$2:$K$205,8,FALSE)</f>
        <v>4498.1190266560197</v>
      </c>
      <c r="P131">
        <f>VLOOKUP(L131,$B$2:$K$205,9,FALSE)</f>
        <v>5860.8911530513096</v>
      </c>
      <c r="Q131">
        <f>VLOOKUP(L131,$B$2:$K$205,10,FALSE)</f>
        <v>3397.50540212954</v>
      </c>
      <c r="R131" t="s">
        <v>396</v>
      </c>
      <c r="S131" t="s">
        <v>435</v>
      </c>
      <c r="T131">
        <v>0.45900000000000002</v>
      </c>
    </row>
    <row r="132" spans="1:20" x14ac:dyDescent="0.4">
      <c r="A132" t="s">
        <v>11</v>
      </c>
      <c r="B132" t="s">
        <v>188</v>
      </c>
      <c r="C132" t="s">
        <v>13</v>
      </c>
      <c r="D132" t="s">
        <v>14</v>
      </c>
      <c r="E132" t="s">
        <v>15</v>
      </c>
      <c r="F132" t="s">
        <v>16</v>
      </c>
      <c r="G132" t="s">
        <v>17</v>
      </c>
      <c r="H132">
        <v>2019</v>
      </c>
      <c r="I132">
        <v>20.594172263682701</v>
      </c>
      <c r="J132">
        <v>27.047888938352699</v>
      </c>
      <c r="K132">
        <v>15.906197728962301</v>
      </c>
      <c r="L132" t="s">
        <v>170</v>
      </c>
      <c r="O132">
        <f>VLOOKUP(L132,$B$2:$K$205,8,FALSE)</f>
        <v>49664.9691040732</v>
      </c>
      <c r="P132">
        <f>VLOOKUP(L132,$B$2:$K$205,9,FALSE)</f>
        <v>66085.329550312003</v>
      </c>
      <c r="Q132">
        <f>VLOOKUP(L132,$B$2:$K$205,10,FALSE)</f>
        <v>38210.299453882799</v>
      </c>
      <c r="R132" t="s">
        <v>250</v>
      </c>
      <c r="S132" t="s">
        <v>435</v>
      </c>
      <c r="T132">
        <v>0.59199999999999997</v>
      </c>
    </row>
    <row r="133" spans="1:20" x14ac:dyDescent="0.4">
      <c r="A133" t="s">
        <v>11</v>
      </c>
      <c r="B133" t="s">
        <v>92</v>
      </c>
      <c r="C133" t="s">
        <v>13</v>
      </c>
      <c r="D133" t="s">
        <v>14</v>
      </c>
      <c r="E133" t="s">
        <v>15</v>
      </c>
      <c r="F133" t="s">
        <v>16</v>
      </c>
      <c r="G133" t="s">
        <v>17</v>
      </c>
      <c r="H133">
        <v>2019</v>
      </c>
      <c r="I133">
        <v>16223.9155700396</v>
      </c>
      <c r="J133">
        <v>21560.391092209698</v>
      </c>
      <c r="K133">
        <v>12399.9484233572</v>
      </c>
      <c r="L133" t="s">
        <v>84</v>
      </c>
      <c r="O133">
        <f>VLOOKUP(L133,$B$2:$K$205,8,FALSE)</f>
        <v>446161.84053205402</v>
      </c>
      <c r="P133">
        <f>VLOOKUP(L133,$B$2:$K$205,9,FALSE)</f>
        <v>598477.42253432795</v>
      </c>
      <c r="Q133">
        <f>VLOOKUP(L133,$B$2:$K$205,10,FALSE)</f>
        <v>327605.38737635099</v>
      </c>
      <c r="R133" t="s">
        <v>332</v>
      </c>
      <c r="S133" t="s">
        <v>435</v>
      </c>
      <c r="T133">
        <v>0.65800000000000003</v>
      </c>
    </row>
    <row r="134" spans="1:20" x14ac:dyDescent="0.4">
      <c r="A134" t="s">
        <v>11</v>
      </c>
      <c r="B134" t="s">
        <v>216</v>
      </c>
      <c r="C134" t="s">
        <v>13</v>
      </c>
      <c r="D134" t="s">
        <v>14</v>
      </c>
      <c r="E134" t="s">
        <v>15</v>
      </c>
      <c r="F134" t="s">
        <v>16</v>
      </c>
      <c r="G134" t="s">
        <v>17</v>
      </c>
      <c r="H134">
        <v>2019</v>
      </c>
      <c r="I134">
        <v>378.017744793578</v>
      </c>
      <c r="J134">
        <v>483.51509908699398</v>
      </c>
      <c r="K134">
        <v>289.69079467624198</v>
      </c>
      <c r="L134" t="s">
        <v>99</v>
      </c>
      <c r="O134">
        <f>VLOOKUP(L134,$B$2:$K$205,8,FALSE)</f>
        <v>27549.966100668302</v>
      </c>
      <c r="P134">
        <f>VLOOKUP(L134,$B$2:$K$205,9,FALSE)</f>
        <v>35379.0394629414</v>
      </c>
      <c r="Q134">
        <f>VLOOKUP(L134,$B$2:$K$205,10,FALSE)</f>
        <v>20993.882797481801</v>
      </c>
      <c r="R134" t="s">
        <v>270</v>
      </c>
      <c r="S134" t="s">
        <v>435</v>
      </c>
      <c r="T134">
        <v>0.57299999999999995</v>
      </c>
    </row>
    <row r="135" spans="1:20" x14ac:dyDescent="0.4">
      <c r="A135" t="s">
        <v>11</v>
      </c>
      <c r="B135" t="s">
        <v>60</v>
      </c>
      <c r="C135" t="s">
        <v>13</v>
      </c>
      <c r="D135" t="s">
        <v>14</v>
      </c>
      <c r="E135" t="s">
        <v>15</v>
      </c>
      <c r="F135" t="s">
        <v>16</v>
      </c>
      <c r="G135" t="s">
        <v>17</v>
      </c>
      <c r="H135">
        <v>2019</v>
      </c>
      <c r="I135">
        <v>69186.035207741195</v>
      </c>
      <c r="J135">
        <v>82311.2885449819</v>
      </c>
      <c r="K135">
        <v>57044.420137070098</v>
      </c>
      <c r="L135" t="s">
        <v>174</v>
      </c>
      <c r="O135">
        <f>VLOOKUP(L135,$B$2:$K$205,8,FALSE)</f>
        <v>2413.1819949245</v>
      </c>
      <c r="P135">
        <f>VLOOKUP(L135,$B$2:$K$205,9,FALSE)</f>
        <v>3217.2902214045798</v>
      </c>
      <c r="Q135">
        <f>VLOOKUP(L135,$B$2:$K$205,10,FALSE)</f>
        <v>1787.6062556444499</v>
      </c>
      <c r="R135" t="s">
        <v>389</v>
      </c>
      <c r="S135" t="s">
        <v>435</v>
      </c>
      <c r="T135">
        <v>0.57699999999999996</v>
      </c>
    </row>
    <row r="136" spans="1:20" x14ac:dyDescent="0.4">
      <c r="A136" t="s">
        <v>11</v>
      </c>
      <c r="B136" t="s">
        <v>49</v>
      </c>
      <c r="C136" t="s">
        <v>13</v>
      </c>
      <c r="D136" t="s">
        <v>14</v>
      </c>
      <c r="E136" t="s">
        <v>15</v>
      </c>
      <c r="F136" t="s">
        <v>16</v>
      </c>
      <c r="G136" t="s">
        <v>17</v>
      </c>
      <c r="H136">
        <v>2019</v>
      </c>
      <c r="I136">
        <v>14002.8598273804</v>
      </c>
      <c r="J136">
        <v>17461.742113390399</v>
      </c>
      <c r="K136">
        <v>10964.6026919511</v>
      </c>
      <c r="L136" t="s">
        <v>142</v>
      </c>
      <c r="O136">
        <f>VLOOKUP(L136,$B$2:$K$205,8,FALSE)</f>
        <v>68359.883952503296</v>
      </c>
      <c r="P136">
        <f>VLOOKUP(L136,$B$2:$K$205,9,FALSE)</f>
        <v>91041.169991603398</v>
      </c>
      <c r="Q136">
        <f>VLOOKUP(L136,$B$2:$K$205,10,FALSE)</f>
        <v>51545.603465414999</v>
      </c>
      <c r="R136" t="s">
        <v>403</v>
      </c>
      <c r="S136" t="s">
        <v>435</v>
      </c>
      <c r="T136">
        <v>0.55700000000000005</v>
      </c>
    </row>
    <row r="137" spans="1:20" x14ac:dyDescent="0.4">
      <c r="A137" t="s">
        <v>11</v>
      </c>
      <c r="B137" t="s">
        <v>63</v>
      </c>
      <c r="C137" t="s">
        <v>13</v>
      </c>
      <c r="D137" t="s">
        <v>14</v>
      </c>
      <c r="E137" t="s">
        <v>15</v>
      </c>
      <c r="F137" t="s">
        <v>16</v>
      </c>
      <c r="G137" t="s">
        <v>17</v>
      </c>
      <c r="H137">
        <v>2019</v>
      </c>
      <c r="I137">
        <v>361290.465825675</v>
      </c>
      <c r="J137">
        <v>446494.65788669803</v>
      </c>
      <c r="K137">
        <v>293646.66122854297</v>
      </c>
      <c r="L137" t="s">
        <v>107</v>
      </c>
      <c r="O137">
        <f>VLOOKUP(L137,$B$2:$K$205,8,FALSE)</f>
        <v>42299.457812656998</v>
      </c>
      <c r="P137">
        <f>VLOOKUP(L137,$B$2:$K$205,9,FALSE)</f>
        <v>54050.497177302903</v>
      </c>
      <c r="Q137">
        <f>VLOOKUP(L137,$B$2:$K$205,10,FALSE)</f>
        <v>32675.985875042301</v>
      </c>
      <c r="R137" t="s">
        <v>329</v>
      </c>
      <c r="S137" t="s">
        <v>435</v>
      </c>
      <c r="T137">
        <v>0.52600000000000002</v>
      </c>
    </row>
    <row r="138" spans="1:20" x14ac:dyDescent="0.4">
      <c r="A138" t="s">
        <v>11</v>
      </c>
      <c r="B138" t="s">
        <v>85</v>
      </c>
      <c r="C138" t="s">
        <v>13</v>
      </c>
      <c r="D138" t="s">
        <v>14</v>
      </c>
      <c r="E138" t="s">
        <v>15</v>
      </c>
      <c r="F138" t="s">
        <v>16</v>
      </c>
      <c r="G138" t="s">
        <v>17</v>
      </c>
      <c r="H138">
        <v>2019</v>
      </c>
      <c r="I138">
        <v>146.39173796600801</v>
      </c>
      <c r="J138">
        <v>187.431113617254</v>
      </c>
      <c r="K138">
        <v>112.825504408199</v>
      </c>
      <c r="L138" t="s">
        <v>158</v>
      </c>
      <c r="O138">
        <f>VLOOKUP(L138,$B$2:$K$205,8,FALSE)</f>
        <v>2501.9013187063001</v>
      </c>
      <c r="P138">
        <f>VLOOKUP(L138,$B$2:$K$205,9,FALSE)</f>
        <v>3298.0264352751001</v>
      </c>
      <c r="Q138">
        <f>VLOOKUP(L138,$B$2:$K$205,10,FALSE)</f>
        <v>1928.4983309337999</v>
      </c>
      <c r="R138" t="s">
        <v>242</v>
      </c>
      <c r="S138" t="s">
        <v>435</v>
      </c>
      <c r="T138">
        <v>0.61799999999999999</v>
      </c>
    </row>
    <row r="139" spans="1:20" x14ac:dyDescent="0.4">
      <c r="A139" t="s">
        <v>11</v>
      </c>
      <c r="B139" t="s">
        <v>215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2019</v>
      </c>
      <c r="I139">
        <v>18650.404527455699</v>
      </c>
      <c r="J139">
        <v>23976.5146545977</v>
      </c>
      <c r="K139">
        <v>14473.2427447302</v>
      </c>
      <c r="L139" t="s">
        <v>156</v>
      </c>
      <c r="O139">
        <f>VLOOKUP(L139,$B$2:$K$205,8,FALSE)</f>
        <v>24190.9830403624</v>
      </c>
      <c r="P139">
        <f>VLOOKUP(L139,$B$2:$K$205,9,FALSE)</f>
        <v>31251.407045288601</v>
      </c>
      <c r="Q139">
        <f>VLOOKUP(L139,$B$2:$K$205,10,FALSE)</f>
        <v>18978.481373752202</v>
      </c>
      <c r="R139" t="s">
        <v>281</v>
      </c>
      <c r="S139" t="s">
        <v>435</v>
      </c>
      <c r="T139">
        <v>0.496</v>
      </c>
    </row>
    <row r="140" spans="1:20" x14ac:dyDescent="0.4">
      <c r="A140" t="s">
        <v>11</v>
      </c>
      <c r="B140" t="s">
        <v>94</v>
      </c>
      <c r="C140" t="s">
        <v>13</v>
      </c>
      <c r="D140" t="s">
        <v>14</v>
      </c>
      <c r="E140" t="s">
        <v>15</v>
      </c>
      <c r="F140" t="s">
        <v>16</v>
      </c>
      <c r="G140" t="s">
        <v>17</v>
      </c>
      <c r="H140">
        <v>2019</v>
      </c>
      <c r="I140">
        <v>18506.011163391999</v>
      </c>
      <c r="J140">
        <v>23634.824178526302</v>
      </c>
      <c r="K140">
        <v>14570.512917989199</v>
      </c>
      <c r="L140" t="s">
        <v>187</v>
      </c>
      <c r="O140">
        <f>VLOOKUP(L140,$B$2:$K$205,8,FALSE)</f>
        <v>3971377.5614827699</v>
      </c>
      <c r="P140">
        <f>VLOOKUP(L140,$B$2:$K$205,9,FALSE)</f>
        <v>4938974.3920598701</v>
      </c>
      <c r="Q140">
        <f>VLOOKUP(L140,$B$2:$K$205,10,FALSE)</f>
        <v>3205236.4777253401</v>
      </c>
      <c r="R140" t="s">
        <v>249</v>
      </c>
      <c r="S140" t="s">
        <v>435</v>
      </c>
      <c r="T140">
        <v>0.56599999999999995</v>
      </c>
    </row>
    <row r="141" spans="1:20" x14ac:dyDescent="0.4">
      <c r="A141" t="s">
        <v>11</v>
      </c>
      <c r="B141" t="s">
        <v>73</v>
      </c>
      <c r="C141" t="s">
        <v>13</v>
      </c>
      <c r="D141" t="s">
        <v>14</v>
      </c>
      <c r="E141" t="s">
        <v>15</v>
      </c>
      <c r="F141" t="s">
        <v>16</v>
      </c>
      <c r="G141" t="s">
        <v>17</v>
      </c>
      <c r="H141">
        <v>2019</v>
      </c>
      <c r="I141">
        <v>28264.463494625201</v>
      </c>
      <c r="J141">
        <v>35994.416612023699</v>
      </c>
      <c r="K141">
        <v>21970.0320236519</v>
      </c>
      <c r="L141" t="s">
        <v>36</v>
      </c>
      <c r="O141">
        <f>VLOOKUP(L141,$B$2:$K$205,8,FALSE)</f>
        <v>175012.43249580401</v>
      </c>
      <c r="P141">
        <f>VLOOKUP(L141,$B$2:$K$205,9,FALSE)</f>
        <v>223893.115370638</v>
      </c>
      <c r="Q141">
        <f>VLOOKUP(L141,$B$2:$K$205,10,FALSE)</f>
        <v>134816.72680871701</v>
      </c>
      <c r="R141" t="s">
        <v>376</v>
      </c>
      <c r="S141" t="s">
        <v>435</v>
      </c>
      <c r="T141">
        <v>0.67100000000000004</v>
      </c>
    </row>
    <row r="142" spans="1:20" x14ac:dyDescent="0.4">
      <c r="A142" t="s">
        <v>11</v>
      </c>
      <c r="B142" t="s">
        <v>44</v>
      </c>
      <c r="C142" t="s">
        <v>13</v>
      </c>
      <c r="D142" t="s">
        <v>14</v>
      </c>
      <c r="E142" t="s">
        <v>15</v>
      </c>
      <c r="F142" t="s">
        <v>16</v>
      </c>
      <c r="G142" t="s">
        <v>17</v>
      </c>
      <c r="H142">
        <v>2019</v>
      </c>
      <c r="I142">
        <v>20471.704144667699</v>
      </c>
      <c r="J142">
        <v>26167.082068741802</v>
      </c>
      <c r="K142">
        <v>16195.8221215663</v>
      </c>
      <c r="L142" t="s">
        <v>80</v>
      </c>
      <c r="O142">
        <f>VLOOKUP(L142,$B$2:$K$205,8,FALSE)</f>
        <v>175219.373146661</v>
      </c>
      <c r="P142">
        <f>VLOOKUP(L142,$B$2:$K$205,9,FALSE)</f>
        <v>214423.99669230499</v>
      </c>
      <c r="Q142">
        <f>VLOOKUP(L142,$B$2:$K$205,10,FALSE)</f>
        <v>141086.10418628299</v>
      </c>
      <c r="R142" t="s">
        <v>378</v>
      </c>
      <c r="S142" t="s">
        <v>435</v>
      </c>
      <c r="T142">
        <v>0.50800000000000001</v>
      </c>
    </row>
    <row r="143" spans="1:20" x14ac:dyDescent="0.4">
      <c r="A143" t="s">
        <v>11</v>
      </c>
      <c r="B143" t="s">
        <v>50</v>
      </c>
      <c r="C143" t="s">
        <v>13</v>
      </c>
      <c r="D143" t="s">
        <v>14</v>
      </c>
      <c r="E143" t="s">
        <v>15</v>
      </c>
      <c r="F143" t="s">
        <v>16</v>
      </c>
      <c r="G143" t="s">
        <v>17</v>
      </c>
      <c r="H143">
        <v>2019</v>
      </c>
      <c r="I143">
        <v>142382.819139011</v>
      </c>
      <c r="J143">
        <v>181786.51428780099</v>
      </c>
      <c r="K143">
        <v>110897.969494884</v>
      </c>
      <c r="L143" t="s">
        <v>205</v>
      </c>
      <c r="O143">
        <f>VLOOKUP(L143,$B$2:$K$205,8,FALSE)</f>
        <v>18937.202493722602</v>
      </c>
      <c r="P143">
        <f>VLOOKUP(L143,$B$2:$K$205,9,FALSE)</f>
        <v>23888.456790025401</v>
      </c>
      <c r="Q143">
        <f>VLOOKUP(L143,$B$2:$K$205,10,FALSE)</f>
        <v>14852.205765120299</v>
      </c>
      <c r="R143" t="s">
        <v>222</v>
      </c>
      <c r="S143" t="s">
        <v>435</v>
      </c>
      <c r="T143" s="1">
        <v>0.59599999999999997</v>
      </c>
    </row>
    <row r="144" spans="1:20" x14ac:dyDescent="0.4">
      <c r="A144" t="s">
        <v>11</v>
      </c>
      <c r="B144" t="s">
        <v>176</v>
      </c>
      <c r="C144" t="s">
        <v>13</v>
      </c>
      <c r="D144" t="s">
        <v>14</v>
      </c>
      <c r="E144" t="s">
        <v>15</v>
      </c>
      <c r="F144" t="s">
        <v>16</v>
      </c>
      <c r="G144" t="s">
        <v>17</v>
      </c>
      <c r="H144">
        <v>2019</v>
      </c>
      <c r="I144">
        <v>534078.05237693002</v>
      </c>
      <c r="J144">
        <v>667079.214938547</v>
      </c>
      <c r="K144">
        <v>427248.92338286602</v>
      </c>
      <c r="L144" t="s">
        <v>83</v>
      </c>
      <c r="O144">
        <f>VLOOKUP(L144,$B$2:$K$205,8,FALSE)</f>
        <v>20850.906467376699</v>
      </c>
      <c r="P144">
        <f>VLOOKUP(L144,$B$2:$K$205,9,FALSE)</f>
        <v>26798.827960885301</v>
      </c>
      <c r="Q144">
        <f>VLOOKUP(L144,$B$2:$K$205,10,FALSE)</f>
        <v>16042.96478747</v>
      </c>
      <c r="R144" t="s">
        <v>228</v>
      </c>
      <c r="S144" t="s">
        <v>435</v>
      </c>
      <c r="T144">
        <v>0.49</v>
      </c>
    </row>
    <row r="145" spans="1:20" x14ac:dyDescent="0.4">
      <c r="A145" t="s">
        <v>11</v>
      </c>
      <c r="B145" t="s">
        <v>64</v>
      </c>
      <c r="C145" t="s">
        <v>13</v>
      </c>
      <c r="D145" t="s">
        <v>14</v>
      </c>
      <c r="E145" t="s">
        <v>15</v>
      </c>
      <c r="F145" t="s">
        <v>16</v>
      </c>
      <c r="G145" t="s">
        <v>17</v>
      </c>
      <c r="H145">
        <v>2019</v>
      </c>
      <c r="I145">
        <v>659684.49297899299</v>
      </c>
      <c r="J145">
        <v>786166.36096590001</v>
      </c>
      <c r="K145">
        <v>557144.832527683</v>
      </c>
      <c r="L145" t="s">
        <v>46</v>
      </c>
      <c r="O145">
        <f>VLOOKUP(L145,$B$2:$K$205,8,FALSE)</f>
        <v>4680.9125608498798</v>
      </c>
      <c r="P145">
        <f>VLOOKUP(L145,$B$2:$K$205,9,FALSE)</f>
        <v>6285.5194802432497</v>
      </c>
      <c r="Q145">
        <f>VLOOKUP(L145,$B$2:$K$205,10,FALSE)</f>
        <v>3392.7097847912501</v>
      </c>
      <c r="R145" t="s">
        <v>414</v>
      </c>
      <c r="S145" t="s">
        <v>435</v>
      </c>
      <c r="T145">
        <v>0.50700000000000001</v>
      </c>
    </row>
    <row r="146" spans="1:20" x14ac:dyDescent="0.4">
      <c r="A146" t="s">
        <v>11</v>
      </c>
      <c r="B146" t="s">
        <v>34</v>
      </c>
      <c r="C146" t="s">
        <v>13</v>
      </c>
      <c r="D146" t="s">
        <v>14</v>
      </c>
      <c r="E146" t="s">
        <v>15</v>
      </c>
      <c r="F146" t="s">
        <v>16</v>
      </c>
      <c r="G146" t="s">
        <v>17</v>
      </c>
      <c r="H146">
        <v>2019</v>
      </c>
      <c r="I146">
        <v>93202.068838685504</v>
      </c>
      <c r="J146">
        <v>118682.462514921</v>
      </c>
      <c r="K146">
        <v>74648.500042710293</v>
      </c>
      <c r="L146" t="s">
        <v>132</v>
      </c>
      <c r="O146">
        <f>VLOOKUP(L146,$B$2:$K$205,8,FALSE)</f>
        <v>199.46914109985099</v>
      </c>
      <c r="P146">
        <f>VLOOKUP(L146,$B$2:$K$205,9,FALSE)</f>
        <v>258.659851922793</v>
      </c>
      <c r="Q146">
        <f>VLOOKUP(L146,$B$2:$K$205,10,FALSE)</f>
        <v>151.97070792737699</v>
      </c>
      <c r="R146" t="s">
        <v>288</v>
      </c>
      <c r="S146" t="s">
        <v>435</v>
      </c>
      <c r="T146">
        <v>0.54400000000000004</v>
      </c>
    </row>
    <row r="147" spans="1:20" x14ac:dyDescent="0.4">
      <c r="A147" t="s">
        <v>11</v>
      </c>
      <c r="B147" t="s">
        <v>207</v>
      </c>
      <c r="C147" t="s">
        <v>13</v>
      </c>
      <c r="D147" t="s">
        <v>14</v>
      </c>
      <c r="E147" t="s">
        <v>15</v>
      </c>
      <c r="F147" t="s">
        <v>16</v>
      </c>
      <c r="G147" t="s">
        <v>17</v>
      </c>
      <c r="H147">
        <v>2019</v>
      </c>
      <c r="I147">
        <v>46385.272822558203</v>
      </c>
      <c r="J147">
        <v>59897.607581819502</v>
      </c>
      <c r="K147">
        <v>35672.649856254502</v>
      </c>
      <c r="L147" t="s">
        <v>151</v>
      </c>
      <c r="O147">
        <f>VLOOKUP(L147,$B$2:$K$205,8,FALSE)</f>
        <v>13351.352416883199</v>
      </c>
      <c r="P147">
        <f>VLOOKUP(L147,$B$2:$K$205,9,FALSE)</f>
        <v>17500.248779298701</v>
      </c>
      <c r="Q147">
        <f>VLOOKUP(L147,$B$2:$K$205,10,FALSE)</f>
        <v>10220.184098905</v>
      </c>
      <c r="R147" t="s">
        <v>281</v>
      </c>
      <c r="S147" t="s">
        <v>435</v>
      </c>
      <c r="T147">
        <v>0.496</v>
      </c>
    </row>
    <row r="148" spans="1:20" x14ac:dyDescent="0.4">
      <c r="A148" t="s">
        <v>11</v>
      </c>
      <c r="B148" t="s">
        <v>95</v>
      </c>
      <c r="C148" t="s">
        <v>13</v>
      </c>
      <c r="D148" t="s">
        <v>14</v>
      </c>
      <c r="E148" t="s">
        <v>15</v>
      </c>
      <c r="F148" t="s">
        <v>16</v>
      </c>
      <c r="G148" t="s">
        <v>17</v>
      </c>
      <c r="H148">
        <v>2019</v>
      </c>
      <c r="I148">
        <v>9614.4251391204598</v>
      </c>
      <c r="J148">
        <v>12300.286419199399</v>
      </c>
      <c r="K148">
        <v>7304.9970677678002</v>
      </c>
      <c r="L148" t="s">
        <v>192</v>
      </c>
      <c r="O148">
        <f>VLOOKUP(L148,$B$2:$K$205,8,FALSE)</f>
        <v>405.51402976293298</v>
      </c>
      <c r="P148">
        <f>VLOOKUP(L148,$B$2:$K$205,9,FALSE)</f>
        <v>518.38262478167303</v>
      </c>
      <c r="Q148">
        <f>VLOOKUP(L148,$B$2:$K$205,10,FALSE)</f>
        <v>313.96822521142798</v>
      </c>
      <c r="R148" t="s">
        <v>369</v>
      </c>
      <c r="S148" t="s">
        <v>435</v>
      </c>
      <c r="T148">
        <v>0.57999999999999996</v>
      </c>
    </row>
    <row r="149" spans="1:20" x14ac:dyDescent="0.4">
      <c r="A149" t="s">
        <v>11</v>
      </c>
      <c r="B149" t="s">
        <v>428</v>
      </c>
      <c r="C149" t="s">
        <v>13</v>
      </c>
      <c r="D149" t="s">
        <v>14</v>
      </c>
      <c r="E149" t="s">
        <v>15</v>
      </c>
      <c r="F149" t="s">
        <v>16</v>
      </c>
      <c r="G149" t="s">
        <v>17</v>
      </c>
      <c r="H149">
        <v>2019</v>
      </c>
      <c r="I149">
        <v>281153.28550053498</v>
      </c>
      <c r="J149">
        <v>351750.32499758003</v>
      </c>
      <c r="K149">
        <v>222040.16523275001</v>
      </c>
      <c r="L149" t="s">
        <v>186</v>
      </c>
      <c r="O149">
        <f>VLOOKUP(L149,$B$2:$K$205,8,FALSE)</f>
        <v>227087.06899091299</v>
      </c>
      <c r="P149">
        <f>VLOOKUP(L149,$B$2:$K$205,9,FALSE)</f>
        <v>294330.01110254898</v>
      </c>
      <c r="Q149">
        <f>VLOOKUP(L149,$B$2:$K$205,10,FALSE)</f>
        <v>173936.18219905999</v>
      </c>
      <c r="R149" t="s">
        <v>307</v>
      </c>
      <c r="S149" t="s">
        <v>435</v>
      </c>
      <c r="T149">
        <v>0.54800000000000004</v>
      </c>
    </row>
    <row r="150" spans="1:20" x14ac:dyDescent="0.4">
      <c r="A150" t="s">
        <v>11</v>
      </c>
      <c r="B150" t="s">
        <v>127</v>
      </c>
      <c r="C150" t="s">
        <v>13</v>
      </c>
      <c r="D150" t="s">
        <v>14</v>
      </c>
      <c r="E150" t="s">
        <v>15</v>
      </c>
      <c r="F150" t="s">
        <v>16</v>
      </c>
      <c r="G150" t="s">
        <v>17</v>
      </c>
      <c r="H150">
        <v>2019</v>
      </c>
      <c r="I150">
        <v>30897.458734209598</v>
      </c>
      <c r="J150">
        <v>40202.916517955702</v>
      </c>
      <c r="K150">
        <v>23787.423853323198</v>
      </c>
      <c r="L150" t="s">
        <v>148</v>
      </c>
      <c r="O150">
        <f>VLOOKUP(L150,$B$2:$K$205,8,FALSE)</f>
        <v>244715.761111217</v>
      </c>
      <c r="P150">
        <f>VLOOKUP(L150,$B$2:$K$205,9,FALSE)</f>
        <v>318832.29670118401</v>
      </c>
      <c r="Q150">
        <f>VLOOKUP(L150,$B$2:$K$205,10,FALSE)</f>
        <v>187062.20464919999</v>
      </c>
      <c r="R150" t="s">
        <v>303</v>
      </c>
      <c r="S150" t="s">
        <v>435</v>
      </c>
      <c r="T150">
        <v>0.52100000000000002</v>
      </c>
    </row>
    <row r="151" spans="1:20" x14ac:dyDescent="0.4">
      <c r="A151" t="s">
        <v>11</v>
      </c>
      <c r="B151" t="s">
        <v>172</v>
      </c>
      <c r="C151" t="s">
        <v>13</v>
      </c>
      <c r="D151" t="s">
        <v>14</v>
      </c>
      <c r="E151" t="s">
        <v>15</v>
      </c>
      <c r="F151" t="s">
        <v>16</v>
      </c>
      <c r="G151" t="s">
        <v>17</v>
      </c>
      <c r="H151">
        <v>2019</v>
      </c>
      <c r="I151">
        <v>270203.44855864102</v>
      </c>
      <c r="J151">
        <v>344627.93740301399</v>
      </c>
      <c r="K151">
        <v>210511.97640102301</v>
      </c>
      <c r="L151" t="s">
        <v>135</v>
      </c>
      <c r="O151">
        <f>VLOOKUP(L151,$B$2:$K$205,8,FALSE)</f>
        <v>17603.856682330399</v>
      </c>
      <c r="P151">
        <f>VLOOKUP(L151,$B$2:$K$205,9,FALSE)</f>
        <v>22871.342251370799</v>
      </c>
      <c r="Q151">
        <f>VLOOKUP(L151,$B$2:$K$205,10,FALSE)</f>
        <v>13873.725209304699</v>
      </c>
      <c r="R151" t="s">
        <v>317</v>
      </c>
      <c r="S151" t="s">
        <v>435</v>
      </c>
      <c r="T151">
        <v>0.51700000000000002</v>
      </c>
    </row>
    <row r="152" spans="1:20" x14ac:dyDescent="0.4">
      <c r="A152" t="s">
        <v>11</v>
      </c>
      <c r="B152" t="s">
        <v>180</v>
      </c>
      <c r="C152" t="s">
        <v>13</v>
      </c>
      <c r="D152" t="s">
        <v>14</v>
      </c>
      <c r="E152" t="s">
        <v>15</v>
      </c>
      <c r="F152" t="s">
        <v>16</v>
      </c>
      <c r="G152" t="s">
        <v>17</v>
      </c>
      <c r="H152">
        <v>2019</v>
      </c>
      <c r="I152">
        <v>1341361.2210301899</v>
      </c>
      <c r="J152">
        <v>1650815.73814712</v>
      </c>
      <c r="K152">
        <v>1073302.36270305</v>
      </c>
      <c r="L152" t="s">
        <v>214</v>
      </c>
      <c r="O152">
        <f>VLOOKUP(L152,$B$2:$K$205,8,FALSE)</f>
        <v>493300.84838007099</v>
      </c>
      <c r="P152">
        <f>VLOOKUP(L152,$B$2:$K$205,9,FALSE)</f>
        <v>600284.57723406795</v>
      </c>
      <c r="Q152">
        <f>VLOOKUP(L152,$B$2:$K$205,10,FALSE)</f>
        <v>400058.50546229602</v>
      </c>
      <c r="R152" t="s">
        <v>371</v>
      </c>
      <c r="S152" t="s">
        <v>435</v>
      </c>
      <c r="T152">
        <v>0.51500000000000001</v>
      </c>
    </row>
    <row r="153" spans="1:20" x14ac:dyDescent="0.4">
      <c r="A153" t="s">
        <v>11</v>
      </c>
      <c r="B153" t="s">
        <v>213</v>
      </c>
      <c r="C153" t="s">
        <v>13</v>
      </c>
      <c r="D153" t="s">
        <v>14</v>
      </c>
      <c r="E153" t="s">
        <v>15</v>
      </c>
      <c r="F153" t="s">
        <v>16</v>
      </c>
      <c r="G153" t="s">
        <v>17</v>
      </c>
      <c r="H153">
        <v>2019</v>
      </c>
      <c r="I153">
        <v>34626.317008272803</v>
      </c>
      <c r="J153">
        <v>45057.461356521198</v>
      </c>
      <c r="K153">
        <v>26136.696620681701</v>
      </c>
      <c r="L153" t="s">
        <v>63</v>
      </c>
      <c r="O153">
        <f>VLOOKUP(L153,$B$2:$K$205,8,FALSE)</f>
        <v>361290.465825675</v>
      </c>
      <c r="P153">
        <f>VLOOKUP(L153,$B$2:$K$205,9,FALSE)</f>
        <v>446494.65788669803</v>
      </c>
      <c r="Q153">
        <f>VLOOKUP(L153,$B$2:$K$205,10,FALSE)</f>
        <v>293646.66122854297</v>
      </c>
      <c r="R153" t="s">
        <v>279</v>
      </c>
      <c r="S153" t="s">
        <v>435</v>
      </c>
      <c r="T153">
        <v>0.44900000000000001</v>
      </c>
    </row>
    <row r="154" spans="1:20" x14ac:dyDescent="0.4">
      <c r="A154" t="s">
        <v>11</v>
      </c>
      <c r="B154" t="s">
        <v>110</v>
      </c>
      <c r="C154" t="s">
        <v>13</v>
      </c>
      <c r="D154" t="s">
        <v>14</v>
      </c>
      <c r="E154" t="s">
        <v>15</v>
      </c>
      <c r="F154" t="s">
        <v>16</v>
      </c>
      <c r="G154" t="s">
        <v>17</v>
      </c>
      <c r="H154">
        <v>2019</v>
      </c>
      <c r="I154">
        <v>268.02834473079201</v>
      </c>
      <c r="J154">
        <v>349.27687116001499</v>
      </c>
      <c r="K154">
        <v>208.18721164933299</v>
      </c>
      <c r="L154" t="s">
        <v>215</v>
      </c>
      <c r="O154">
        <f>VLOOKUP(L154,$B$2:$K$205,8,FALSE)</f>
        <v>18650.404527455699</v>
      </c>
      <c r="P154">
        <f>VLOOKUP(L154,$B$2:$K$205,9,FALSE)</f>
        <v>23976.5146545977</v>
      </c>
      <c r="Q154">
        <f>VLOOKUP(L154,$B$2:$K$205,10,FALSE)</f>
        <v>14473.2427447302</v>
      </c>
      <c r="R154" t="s">
        <v>347</v>
      </c>
      <c r="S154" t="s">
        <v>435</v>
      </c>
      <c r="T154">
        <v>0.58799999999999997</v>
      </c>
    </row>
    <row r="155" spans="1:20" x14ac:dyDescent="0.4">
      <c r="A155" t="s">
        <v>11</v>
      </c>
      <c r="B155" t="s">
        <v>198</v>
      </c>
      <c r="C155" t="s">
        <v>13</v>
      </c>
      <c r="D155" t="s">
        <v>14</v>
      </c>
      <c r="E155" t="s">
        <v>15</v>
      </c>
      <c r="F155" t="s">
        <v>16</v>
      </c>
      <c r="G155" t="s">
        <v>17</v>
      </c>
      <c r="H155">
        <v>2019</v>
      </c>
      <c r="I155">
        <v>1052.6613677773</v>
      </c>
      <c r="J155">
        <v>1356.05577625092</v>
      </c>
      <c r="K155">
        <v>804.47272022717004</v>
      </c>
      <c r="L155" t="s">
        <v>202</v>
      </c>
      <c r="O155">
        <f>VLOOKUP(L155,$B$2:$K$205,8,FALSE)</f>
        <v>1206.1193323628499</v>
      </c>
      <c r="P155">
        <f>VLOOKUP(L155,$B$2:$K$205,9,FALSE)</f>
        <v>1551.0664485407599</v>
      </c>
      <c r="Q155">
        <f>VLOOKUP(L155,$B$2:$K$205,10,FALSE)</f>
        <v>954.55246988696695</v>
      </c>
      <c r="R155" t="s">
        <v>348</v>
      </c>
      <c r="S155" t="s">
        <v>435</v>
      </c>
      <c r="T155">
        <v>0.64100000000000001</v>
      </c>
    </row>
    <row r="156" spans="1:20" x14ac:dyDescent="0.4">
      <c r="A156" t="s">
        <v>11</v>
      </c>
      <c r="B156" t="s">
        <v>100</v>
      </c>
      <c r="C156" t="s">
        <v>13</v>
      </c>
      <c r="D156" t="s">
        <v>14</v>
      </c>
      <c r="E156" t="s">
        <v>15</v>
      </c>
      <c r="F156" t="s">
        <v>16</v>
      </c>
      <c r="G156" t="s">
        <v>17</v>
      </c>
      <c r="H156">
        <v>2019</v>
      </c>
      <c r="I156">
        <v>668.371359093107</v>
      </c>
      <c r="J156">
        <v>884.33424801205501</v>
      </c>
      <c r="K156">
        <v>515.42684467055597</v>
      </c>
      <c r="L156" t="s">
        <v>124</v>
      </c>
      <c r="O156">
        <f>VLOOKUP(L156,$B$2:$K$205,8,FALSE)</f>
        <v>649.41836164883102</v>
      </c>
      <c r="P156">
        <f>VLOOKUP(L156,$B$2:$K$205,9,FALSE)</f>
        <v>840.90765665127105</v>
      </c>
      <c r="Q156">
        <f>VLOOKUP(L156,$B$2:$K$205,10,FALSE)</f>
        <v>494.58946741709298</v>
      </c>
      <c r="R156" t="s">
        <v>405</v>
      </c>
      <c r="S156" t="s">
        <v>435</v>
      </c>
      <c r="T156">
        <v>0.502</v>
      </c>
    </row>
    <row r="157" spans="1:20" x14ac:dyDescent="0.4">
      <c r="A157" t="s">
        <v>11</v>
      </c>
      <c r="B157" t="s">
        <v>202</v>
      </c>
      <c r="C157" t="s">
        <v>13</v>
      </c>
      <c r="D157" t="s">
        <v>14</v>
      </c>
      <c r="E157" t="s">
        <v>15</v>
      </c>
      <c r="F157" t="s">
        <v>16</v>
      </c>
      <c r="G157" t="s">
        <v>17</v>
      </c>
      <c r="H157">
        <v>2019</v>
      </c>
      <c r="I157">
        <v>1206.1193323628499</v>
      </c>
      <c r="J157">
        <v>1551.0664485407599</v>
      </c>
      <c r="K157">
        <v>954.55246988696695</v>
      </c>
      <c r="L157" t="s">
        <v>62</v>
      </c>
      <c r="O157">
        <f>VLOOKUP(L157,$B$2:$K$205,8,FALSE)</f>
        <v>139760.34845372799</v>
      </c>
      <c r="P157">
        <f>VLOOKUP(L157,$B$2:$K$205,9,FALSE)</f>
        <v>179019.557081507</v>
      </c>
      <c r="Q157">
        <f>VLOOKUP(L157,$B$2:$K$205,10,FALSE)</f>
        <v>108435.35586934299</v>
      </c>
      <c r="R157" t="s">
        <v>371</v>
      </c>
      <c r="S157" t="s">
        <v>435</v>
      </c>
      <c r="T157">
        <v>0.51500000000000001</v>
      </c>
    </row>
    <row r="158" spans="1:20" x14ac:dyDescent="0.4">
      <c r="A158" t="s">
        <v>11</v>
      </c>
      <c r="B158" t="s">
        <v>134</v>
      </c>
      <c r="C158" t="s">
        <v>13</v>
      </c>
      <c r="D158" t="s">
        <v>14</v>
      </c>
      <c r="E158" t="s">
        <v>15</v>
      </c>
      <c r="F158" t="s">
        <v>16</v>
      </c>
      <c r="G158" t="s">
        <v>17</v>
      </c>
      <c r="H158">
        <v>2019</v>
      </c>
      <c r="I158">
        <v>332.65397728551898</v>
      </c>
      <c r="J158">
        <v>426.41434061587398</v>
      </c>
      <c r="K158">
        <v>255.88308806573801</v>
      </c>
      <c r="L158" t="s">
        <v>67</v>
      </c>
      <c r="O158">
        <f>VLOOKUP(L158,$B$2:$K$205,8,FALSE)</f>
        <v>20922.4825211479</v>
      </c>
      <c r="P158">
        <f>VLOOKUP(L158,$B$2:$K$205,9,FALSE)</f>
        <v>26727.4845701659</v>
      </c>
      <c r="Q158">
        <f>VLOOKUP(L158,$B$2:$K$205,10,FALSE)</f>
        <v>16240.490381208299</v>
      </c>
      <c r="R158" t="s">
        <v>225</v>
      </c>
      <c r="S158" t="s">
        <v>435</v>
      </c>
      <c r="T158">
        <v>0.53900000000000003</v>
      </c>
    </row>
    <row r="159" spans="1:20" x14ac:dyDescent="0.4">
      <c r="A159" t="s">
        <v>11</v>
      </c>
      <c r="B159" t="s">
        <v>124</v>
      </c>
      <c r="C159" t="s">
        <v>13</v>
      </c>
      <c r="D159" t="s">
        <v>14</v>
      </c>
      <c r="E159" t="s">
        <v>15</v>
      </c>
      <c r="F159" t="s">
        <v>16</v>
      </c>
      <c r="G159" t="s">
        <v>17</v>
      </c>
      <c r="H159">
        <v>2019</v>
      </c>
      <c r="I159">
        <v>649.41836164883102</v>
      </c>
      <c r="J159">
        <v>840.90765665127105</v>
      </c>
      <c r="K159">
        <v>494.58946741709298</v>
      </c>
      <c r="L159" t="s">
        <v>162</v>
      </c>
      <c r="O159">
        <f>VLOOKUP(L159,$B$2:$K$205,8,FALSE)</f>
        <v>4651.6422978378296</v>
      </c>
      <c r="P159">
        <f>VLOOKUP(L159,$B$2:$K$205,9,FALSE)</f>
        <v>6081.6915982384999</v>
      </c>
      <c r="Q159">
        <f>VLOOKUP(L159,$B$2:$K$205,10,FALSE)</f>
        <v>3523.4859455047799</v>
      </c>
      <c r="R159" t="s">
        <v>298</v>
      </c>
      <c r="S159" t="s">
        <v>435</v>
      </c>
      <c r="T159">
        <v>0.51400000000000001</v>
      </c>
    </row>
    <row r="160" spans="1:20" x14ac:dyDescent="0.4">
      <c r="A160" t="s">
        <v>11</v>
      </c>
      <c r="B160" t="s">
        <v>146</v>
      </c>
      <c r="C160" t="s">
        <v>13</v>
      </c>
      <c r="D160" t="s">
        <v>14</v>
      </c>
      <c r="E160" t="s">
        <v>15</v>
      </c>
      <c r="F160" t="s">
        <v>16</v>
      </c>
      <c r="G160" t="s">
        <v>17</v>
      </c>
      <c r="H160">
        <v>2019</v>
      </c>
      <c r="I160">
        <v>132849.05432775299</v>
      </c>
      <c r="J160">
        <v>166953.90501905099</v>
      </c>
      <c r="K160">
        <v>102705.457732747</v>
      </c>
      <c r="L160" t="s">
        <v>193</v>
      </c>
      <c r="O160">
        <f>VLOOKUP(L160,$B$2:$K$205,8,FALSE)</f>
        <v>77.540286956079498</v>
      </c>
      <c r="P160">
        <f>VLOOKUP(L160,$B$2:$K$205,9,FALSE)</f>
        <v>101.837898773311</v>
      </c>
      <c r="Q160">
        <f>VLOOKUP(L160,$B$2:$K$205,10,FALSE)</f>
        <v>59.620922105211399</v>
      </c>
      <c r="R160" t="s">
        <v>387</v>
      </c>
      <c r="S160" t="s">
        <v>435</v>
      </c>
      <c r="T160">
        <v>0.58899999999999997</v>
      </c>
    </row>
    <row r="161" spans="1:20" x14ac:dyDescent="0.4">
      <c r="A161" t="s">
        <v>11</v>
      </c>
      <c r="B161" t="s">
        <v>161</v>
      </c>
      <c r="C161" t="s">
        <v>13</v>
      </c>
      <c r="D161" t="s">
        <v>14</v>
      </c>
      <c r="E161" t="s">
        <v>15</v>
      </c>
      <c r="F161" t="s">
        <v>16</v>
      </c>
      <c r="G161" t="s">
        <v>17</v>
      </c>
      <c r="H161">
        <v>2019</v>
      </c>
      <c r="I161">
        <v>54514.974499972101</v>
      </c>
      <c r="J161">
        <v>69386.193436735295</v>
      </c>
      <c r="K161">
        <v>41990.347023734197</v>
      </c>
      <c r="L161" t="s">
        <v>76</v>
      </c>
      <c r="O161">
        <f>VLOOKUP(L161,$B$2:$K$205,8,FALSE)</f>
        <v>1245.72645178877</v>
      </c>
      <c r="P161">
        <f>VLOOKUP(L161,$B$2:$K$205,9,FALSE)</f>
        <v>1623.1920499466</v>
      </c>
      <c r="Q161">
        <f>VLOOKUP(L161,$B$2:$K$205,10,FALSE)</f>
        <v>957.25194068038104</v>
      </c>
      <c r="R161" t="s">
        <v>267</v>
      </c>
      <c r="S161" t="s">
        <v>435</v>
      </c>
      <c r="T161">
        <v>0.48499999999999999</v>
      </c>
    </row>
    <row r="162" spans="1:20" x14ac:dyDescent="0.4">
      <c r="A162" t="s">
        <v>11</v>
      </c>
      <c r="B162" t="s">
        <v>175</v>
      </c>
      <c r="C162" t="s">
        <v>13</v>
      </c>
      <c r="D162" t="s">
        <v>14</v>
      </c>
      <c r="E162" t="s">
        <v>15</v>
      </c>
      <c r="F162" t="s">
        <v>16</v>
      </c>
      <c r="G162" t="s">
        <v>17</v>
      </c>
      <c r="H162">
        <v>2019</v>
      </c>
      <c r="I162">
        <v>67574.837244702299</v>
      </c>
      <c r="J162">
        <v>80557.980050985294</v>
      </c>
      <c r="K162">
        <v>57516.371898089099</v>
      </c>
      <c r="L162" t="s">
        <v>152</v>
      </c>
      <c r="O162">
        <f>VLOOKUP(L162,$B$2:$K$205,8,FALSE)</f>
        <v>43058.1419139965</v>
      </c>
      <c r="P162">
        <f>VLOOKUP(L162,$B$2:$K$205,9,FALSE)</f>
        <v>56495.068892949297</v>
      </c>
      <c r="Q162">
        <f>VLOOKUP(L162,$B$2:$K$205,10,FALSE)</f>
        <v>32412.472655266101</v>
      </c>
      <c r="R162" t="s">
        <v>377</v>
      </c>
      <c r="S162" t="s">
        <v>435</v>
      </c>
      <c r="T162">
        <v>0.505</v>
      </c>
    </row>
    <row r="163" spans="1:20" x14ac:dyDescent="0.4">
      <c r="A163" t="s">
        <v>11</v>
      </c>
      <c r="B163" t="s">
        <v>195</v>
      </c>
      <c r="C163" t="s">
        <v>13</v>
      </c>
      <c r="D163" t="s">
        <v>14</v>
      </c>
      <c r="E163" t="s">
        <v>15</v>
      </c>
      <c r="F163" t="s">
        <v>16</v>
      </c>
      <c r="G163" t="s">
        <v>17</v>
      </c>
      <c r="H163">
        <v>2019</v>
      </c>
      <c r="I163">
        <v>715.325892546143</v>
      </c>
      <c r="J163">
        <v>939.78195418941596</v>
      </c>
      <c r="K163">
        <v>548.66018681363801</v>
      </c>
      <c r="L163" t="s">
        <v>77</v>
      </c>
      <c r="O163">
        <f>VLOOKUP(L163,$B$2:$K$205,8,FALSE)</f>
        <v>29149.620265902799</v>
      </c>
      <c r="P163">
        <f>VLOOKUP(L163,$B$2:$K$205,9,FALSE)</f>
        <v>38261.228991924399</v>
      </c>
      <c r="Q163">
        <f>VLOOKUP(L163,$B$2:$K$205,10,FALSE)</f>
        <v>21676.549349270601</v>
      </c>
      <c r="R163" t="s">
        <v>365</v>
      </c>
      <c r="S163" t="s">
        <v>435</v>
      </c>
      <c r="T163">
        <v>0.47599999999999998</v>
      </c>
    </row>
    <row r="164" spans="1:20" x14ac:dyDescent="0.4">
      <c r="A164" t="s">
        <v>11</v>
      </c>
      <c r="B164" t="s">
        <v>140</v>
      </c>
      <c r="C164" t="s">
        <v>13</v>
      </c>
      <c r="D164" t="s">
        <v>14</v>
      </c>
      <c r="E164" t="s">
        <v>15</v>
      </c>
      <c r="F164" t="s">
        <v>16</v>
      </c>
      <c r="G164" t="s">
        <v>17</v>
      </c>
      <c r="H164">
        <v>2019</v>
      </c>
      <c r="I164">
        <v>21935.5737083368</v>
      </c>
      <c r="J164">
        <v>28472.146161206201</v>
      </c>
      <c r="K164">
        <v>16567.863181164699</v>
      </c>
      <c r="L164" t="s">
        <v>93</v>
      </c>
      <c r="O164">
        <f>VLOOKUP(L164,$B$2:$K$205,8,FALSE)</f>
        <v>24851.7476619505</v>
      </c>
      <c r="P164">
        <f>VLOOKUP(L164,$B$2:$K$205,9,FALSE)</f>
        <v>32205.138890140101</v>
      </c>
      <c r="Q164">
        <f>VLOOKUP(L164,$B$2:$K$205,10,FALSE)</f>
        <v>18650.516447745002</v>
      </c>
      <c r="R164" t="s">
        <v>237</v>
      </c>
      <c r="S164" t="s">
        <v>432</v>
      </c>
      <c r="T164">
        <v>0.68100000000000005</v>
      </c>
    </row>
    <row r="165" spans="1:20" x14ac:dyDescent="0.4">
      <c r="A165" t="s">
        <v>11</v>
      </c>
      <c r="B165" t="s">
        <v>55</v>
      </c>
      <c r="C165" t="s">
        <v>13</v>
      </c>
      <c r="D165" t="s">
        <v>14</v>
      </c>
      <c r="E165" t="s">
        <v>15</v>
      </c>
      <c r="F165" t="s">
        <v>16</v>
      </c>
      <c r="G165" t="s">
        <v>17</v>
      </c>
      <c r="H165">
        <v>2019</v>
      </c>
      <c r="I165">
        <v>23855.0363726168</v>
      </c>
      <c r="J165">
        <v>29282.800629281399</v>
      </c>
      <c r="K165">
        <v>19281.939652831901</v>
      </c>
      <c r="L165" t="s">
        <v>96</v>
      </c>
      <c r="O165">
        <f>VLOOKUP(L165,$B$2:$K$205,8,FALSE)</f>
        <v>257403.05521395599</v>
      </c>
      <c r="P165">
        <f>VLOOKUP(L165,$B$2:$K$205,9,FALSE)</f>
        <v>333007.851504313</v>
      </c>
      <c r="Q165">
        <f>VLOOKUP(L165,$B$2:$K$205,10,FALSE)</f>
        <v>199058.322972397</v>
      </c>
      <c r="R165" t="s">
        <v>334</v>
      </c>
      <c r="S165" t="s">
        <v>432</v>
      </c>
      <c r="T165">
        <v>0.65200000000000002</v>
      </c>
    </row>
    <row r="166" spans="1:20" x14ac:dyDescent="0.4">
      <c r="A166" t="s">
        <v>11</v>
      </c>
      <c r="B166" t="s">
        <v>48</v>
      </c>
      <c r="C166" t="s">
        <v>13</v>
      </c>
      <c r="D166" t="s">
        <v>14</v>
      </c>
      <c r="E166" t="s">
        <v>15</v>
      </c>
      <c r="F166" t="s">
        <v>16</v>
      </c>
      <c r="G166" t="s">
        <v>17</v>
      </c>
      <c r="H166">
        <v>2019</v>
      </c>
      <c r="I166">
        <v>68278.654205263098</v>
      </c>
      <c r="J166">
        <v>82153.972741600504</v>
      </c>
      <c r="K166">
        <v>53862.961460632003</v>
      </c>
      <c r="L166" t="s">
        <v>155</v>
      </c>
      <c r="O166">
        <f>VLOOKUP(L166,$B$2:$K$205,8,FALSE)</f>
        <v>6024.3767439244202</v>
      </c>
      <c r="P166">
        <f>VLOOKUP(L166,$B$2:$K$205,9,FALSE)</f>
        <v>7923.7544177785703</v>
      </c>
      <c r="Q166">
        <f>VLOOKUP(L166,$B$2:$K$205,10,FALSE)</f>
        <v>4536.0744569104399</v>
      </c>
      <c r="R166" t="s">
        <v>383</v>
      </c>
      <c r="S166" t="s">
        <v>432</v>
      </c>
      <c r="T166">
        <v>0.63400000000000001</v>
      </c>
    </row>
    <row r="167" spans="1:20" x14ac:dyDescent="0.4">
      <c r="A167" t="s">
        <v>11</v>
      </c>
      <c r="B167" t="s">
        <v>169</v>
      </c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>
        <v>2019</v>
      </c>
      <c r="I167">
        <v>31524.933005417101</v>
      </c>
      <c r="J167">
        <v>36958.682415491603</v>
      </c>
      <c r="K167">
        <v>26747.533521319499</v>
      </c>
      <c r="L167" t="s">
        <v>160</v>
      </c>
      <c r="O167">
        <f>VLOOKUP(L167,$B$2:$K$205,8,FALSE)</f>
        <v>1110460.37000544</v>
      </c>
      <c r="P167">
        <f>VLOOKUP(L167,$B$2:$K$205,9,FALSE)</f>
        <v>1371756.50418943</v>
      </c>
      <c r="Q167">
        <f>VLOOKUP(L167,$B$2:$K$205,10,FALSE)</f>
        <v>899345.47257759899</v>
      </c>
      <c r="R167" t="s">
        <v>323</v>
      </c>
      <c r="S167" t="s">
        <v>432</v>
      </c>
      <c r="T167">
        <v>0.64</v>
      </c>
    </row>
    <row r="168" spans="1:20" x14ac:dyDescent="0.4">
      <c r="A168" t="s">
        <v>11</v>
      </c>
      <c r="B168" t="s">
        <v>125</v>
      </c>
      <c r="C168" t="s">
        <v>13</v>
      </c>
      <c r="D168" t="s">
        <v>14</v>
      </c>
      <c r="E168" t="s">
        <v>15</v>
      </c>
      <c r="F168" t="s">
        <v>16</v>
      </c>
      <c r="G168" t="s">
        <v>17</v>
      </c>
      <c r="H168">
        <v>2019</v>
      </c>
      <c r="I168">
        <v>1748.6725549388</v>
      </c>
      <c r="J168">
        <v>2232.3197829231399</v>
      </c>
      <c r="K168">
        <v>1337.50987554177</v>
      </c>
      <c r="L168" t="s">
        <v>139</v>
      </c>
      <c r="O168">
        <f>VLOOKUP(L168,$B$2:$K$205,8,FALSE)</f>
        <v>240732.35149525999</v>
      </c>
      <c r="P168">
        <f>VLOOKUP(L168,$B$2:$K$205,9,FALSE)</f>
        <v>310379.98225439101</v>
      </c>
      <c r="Q168">
        <f>VLOOKUP(L168,$B$2:$K$205,10,FALSE)</f>
        <v>187967.29714564199</v>
      </c>
      <c r="R168" t="s">
        <v>285</v>
      </c>
      <c r="S168" t="s">
        <v>432</v>
      </c>
      <c r="T168">
        <v>0.63300000000000001</v>
      </c>
    </row>
    <row r="169" spans="1:20" x14ac:dyDescent="0.4">
      <c r="A169" t="s">
        <v>11</v>
      </c>
      <c r="B169" t="s">
        <v>113</v>
      </c>
      <c r="C169" t="s">
        <v>13</v>
      </c>
      <c r="D169" t="s">
        <v>14</v>
      </c>
      <c r="E169" t="s">
        <v>15</v>
      </c>
      <c r="F169" t="s">
        <v>16</v>
      </c>
      <c r="G169" t="s">
        <v>17</v>
      </c>
      <c r="H169">
        <v>2019</v>
      </c>
      <c r="I169">
        <v>38639.672103823999</v>
      </c>
      <c r="J169">
        <v>50868.731687101303</v>
      </c>
      <c r="K169">
        <v>29334.207003652398</v>
      </c>
      <c r="L169" t="s">
        <v>210</v>
      </c>
      <c r="O169">
        <f>VLOOKUP(L169,$B$2:$K$205,8,FALSE)</f>
        <v>22676.545885645599</v>
      </c>
      <c r="P169">
        <f>VLOOKUP(L169,$B$2:$K$205,9,FALSE)</f>
        <v>28761.014756423199</v>
      </c>
      <c r="Q169">
        <f>VLOOKUP(L169,$B$2:$K$205,10,FALSE)</f>
        <v>17987.762866364799</v>
      </c>
      <c r="R169" t="s">
        <v>357</v>
      </c>
      <c r="S169" t="s">
        <v>432</v>
      </c>
      <c r="T169">
        <v>0.68</v>
      </c>
    </row>
    <row r="170" spans="1:20" x14ac:dyDescent="0.4">
      <c r="A170" t="s">
        <v>11</v>
      </c>
      <c r="B170" t="s">
        <v>164</v>
      </c>
      <c r="C170" t="s">
        <v>13</v>
      </c>
      <c r="D170" t="s">
        <v>14</v>
      </c>
      <c r="E170" t="s">
        <v>15</v>
      </c>
      <c r="F170" t="s">
        <v>16</v>
      </c>
      <c r="G170" t="s">
        <v>17</v>
      </c>
      <c r="H170">
        <v>2019</v>
      </c>
      <c r="I170">
        <v>279816.63229202002</v>
      </c>
      <c r="J170">
        <v>349668.47357511398</v>
      </c>
      <c r="K170">
        <v>220470.44595814799</v>
      </c>
      <c r="L170" t="s">
        <v>178</v>
      </c>
      <c r="O170">
        <f>VLOOKUP(L170,$B$2:$K$205,8,FALSE)</f>
        <v>96922.144961743601</v>
      </c>
      <c r="P170">
        <f>VLOOKUP(L170,$B$2:$K$205,9,FALSE)</f>
        <v>125246.12096549</v>
      </c>
      <c r="Q170">
        <f>VLOOKUP(L170,$B$2:$K$205,10,FALSE)</f>
        <v>75065.506479749005</v>
      </c>
      <c r="R170" t="s">
        <v>252</v>
      </c>
      <c r="S170" t="s">
        <v>432</v>
      </c>
      <c r="T170">
        <v>0.66800000000000004</v>
      </c>
    </row>
    <row r="171" spans="1:20" x14ac:dyDescent="0.4">
      <c r="A171" t="s">
        <v>11</v>
      </c>
      <c r="B171" t="s">
        <v>117</v>
      </c>
      <c r="C171" t="s">
        <v>13</v>
      </c>
      <c r="D171" t="s">
        <v>14</v>
      </c>
      <c r="E171" t="s">
        <v>15</v>
      </c>
      <c r="F171" t="s">
        <v>16</v>
      </c>
      <c r="G171" t="s">
        <v>17</v>
      </c>
      <c r="H171">
        <v>2019</v>
      </c>
      <c r="I171">
        <v>26841.540172283301</v>
      </c>
      <c r="J171">
        <v>34740.394501286901</v>
      </c>
      <c r="K171">
        <v>20521.745603996598</v>
      </c>
      <c r="L171" t="s">
        <v>52</v>
      </c>
      <c r="O171">
        <f>VLOOKUP(L171,$B$2:$K$205,8,FALSE)</f>
        <v>425.34854207469903</v>
      </c>
      <c r="P171">
        <f>VLOOKUP(L171,$B$2:$K$205,9,FALSE)</f>
        <v>547.41320383086804</v>
      </c>
      <c r="Q171">
        <f>VLOOKUP(L171,$B$2:$K$205,10,FALSE)</f>
        <v>328.37667008281602</v>
      </c>
      <c r="R171" t="s">
        <v>321</v>
      </c>
      <c r="S171" t="s">
        <v>432</v>
      </c>
      <c r="T171">
        <v>0.72899999999999998</v>
      </c>
    </row>
    <row r="172" spans="1:20" x14ac:dyDescent="0.4">
      <c r="A172" t="s">
        <v>11</v>
      </c>
      <c r="B172" t="s">
        <v>81</v>
      </c>
      <c r="C172" t="s">
        <v>13</v>
      </c>
      <c r="D172" t="s">
        <v>14</v>
      </c>
      <c r="E172" t="s">
        <v>15</v>
      </c>
      <c r="F172" t="s">
        <v>16</v>
      </c>
      <c r="G172" t="s">
        <v>17</v>
      </c>
      <c r="H172">
        <v>2019</v>
      </c>
      <c r="I172">
        <v>472648.60607477999</v>
      </c>
      <c r="J172">
        <v>607541.66366045002</v>
      </c>
      <c r="K172">
        <v>362774.94102222798</v>
      </c>
      <c r="L172" t="s">
        <v>74</v>
      </c>
      <c r="O172">
        <f>VLOOKUP(L172,$B$2:$K$205,8,FALSE)</f>
        <v>67320.942988979994</v>
      </c>
      <c r="P172">
        <f>VLOOKUP(L172,$B$2:$K$205,9,FALSE)</f>
        <v>87785.257446996897</v>
      </c>
      <c r="Q172">
        <f>VLOOKUP(L172,$B$2:$K$205,10,FALSE)</f>
        <v>52407.8744324566</v>
      </c>
      <c r="R172" t="s">
        <v>323</v>
      </c>
      <c r="S172" t="s">
        <v>432</v>
      </c>
      <c r="T172">
        <v>0.64</v>
      </c>
    </row>
    <row r="173" spans="1:20" x14ac:dyDescent="0.4">
      <c r="A173" t="s">
        <v>11</v>
      </c>
      <c r="B173" t="s">
        <v>69</v>
      </c>
      <c r="C173" t="s">
        <v>13</v>
      </c>
      <c r="D173" t="s">
        <v>14</v>
      </c>
      <c r="E173" t="s">
        <v>15</v>
      </c>
      <c r="F173" t="s">
        <v>16</v>
      </c>
      <c r="G173" t="s">
        <v>17</v>
      </c>
      <c r="H173">
        <v>2019</v>
      </c>
      <c r="I173">
        <v>175070.72009006099</v>
      </c>
      <c r="J173">
        <v>226664.03481776299</v>
      </c>
      <c r="K173">
        <v>134277.38572541199</v>
      </c>
      <c r="L173" t="s">
        <v>206</v>
      </c>
      <c r="O173">
        <f>VLOOKUP(L173,$B$2:$K$205,8,FALSE)</f>
        <v>2119.3481336444402</v>
      </c>
      <c r="P173">
        <f>VLOOKUP(L173,$B$2:$K$205,9,FALSE)</f>
        <v>2758.27002435854</v>
      </c>
      <c r="Q173">
        <f>VLOOKUP(L173,$B$2:$K$205,10,FALSE)</f>
        <v>1593.9408395406499</v>
      </c>
      <c r="R173" t="s">
        <v>344</v>
      </c>
      <c r="S173" t="s">
        <v>432</v>
      </c>
      <c r="T173">
        <v>0.68500000000000005</v>
      </c>
    </row>
    <row r="174" spans="1:20" x14ac:dyDescent="0.4">
      <c r="A174" t="s">
        <v>11</v>
      </c>
      <c r="B174" t="s">
        <v>62</v>
      </c>
      <c r="C174" t="s">
        <v>13</v>
      </c>
      <c r="D174" t="s">
        <v>14</v>
      </c>
      <c r="E174" t="s">
        <v>15</v>
      </c>
      <c r="F174" t="s">
        <v>16</v>
      </c>
      <c r="G174" t="s">
        <v>17</v>
      </c>
      <c r="H174">
        <v>2019</v>
      </c>
      <c r="I174">
        <v>139760.34845372799</v>
      </c>
      <c r="J174">
        <v>179019.557081507</v>
      </c>
      <c r="K174">
        <v>108435.35586934299</v>
      </c>
      <c r="L174" t="s">
        <v>45</v>
      </c>
      <c r="O174">
        <f>VLOOKUP(L174,$B$2:$K$205,8,FALSE)</f>
        <v>5425.7763569998197</v>
      </c>
      <c r="P174">
        <f>VLOOKUP(L174,$B$2:$K$205,9,FALSE)</f>
        <v>7032.2028628783301</v>
      </c>
      <c r="Q174">
        <f>VLOOKUP(L174,$B$2:$K$205,10,FALSE)</f>
        <v>4186.4966451784703</v>
      </c>
      <c r="R174" t="s">
        <v>262</v>
      </c>
      <c r="S174" t="s">
        <v>432</v>
      </c>
      <c r="T174">
        <v>0.66400000000000003</v>
      </c>
    </row>
    <row r="175" spans="1:20" x14ac:dyDescent="0.4">
      <c r="A175" t="s">
        <v>11</v>
      </c>
      <c r="B175" t="s">
        <v>89</v>
      </c>
      <c r="C175" t="s">
        <v>13</v>
      </c>
      <c r="D175" t="s">
        <v>14</v>
      </c>
      <c r="E175" t="s">
        <v>15</v>
      </c>
      <c r="F175" t="s">
        <v>16</v>
      </c>
      <c r="G175" t="s">
        <v>17</v>
      </c>
      <c r="H175">
        <v>2019</v>
      </c>
      <c r="I175">
        <v>3062.4260291017299</v>
      </c>
      <c r="J175">
        <v>3997.4763572587199</v>
      </c>
      <c r="K175">
        <v>2382.7251124675699</v>
      </c>
      <c r="L175" t="s">
        <v>47</v>
      </c>
      <c r="O175">
        <f>VLOOKUP(L175,$B$2:$K$205,8,FALSE)</f>
        <v>4748.7979835033202</v>
      </c>
      <c r="P175">
        <f>VLOOKUP(L175,$B$2:$K$205,9,FALSE)</f>
        <v>6234.1785702788102</v>
      </c>
      <c r="Q175">
        <f>VLOOKUP(L175,$B$2:$K$205,10,FALSE)</f>
        <v>3515.2148353676598</v>
      </c>
      <c r="R175" t="s">
        <v>416</v>
      </c>
      <c r="S175" t="s">
        <v>432</v>
      </c>
      <c r="T175">
        <v>0.65600000000000003</v>
      </c>
    </row>
    <row r="176" spans="1:20" x14ac:dyDescent="0.4">
      <c r="A176" t="s">
        <v>11</v>
      </c>
      <c r="B176" t="s">
        <v>212</v>
      </c>
      <c r="C176" t="s">
        <v>13</v>
      </c>
      <c r="D176" t="s">
        <v>14</v>
      </c>
      <c r="E176" t="s">
        <v>15</v>
      </c>
      <c r="F176" t="s">
        <v>16</v>
      </c>
      <c r="G176" t="s">
        <v>17</v>
      </c>
      <c r="H176">
        <v>2019</v>
      </c>
      <c r="I176">
        <v>225901.993513333</v>
      </c>
      <c r="J176">
        <v>281181.02729876299</v>
      </c>
      <c r="K176">
        <v>177752.95815126601</v>
      </c>
      <c r="L176" t="s">
        <v>79</v>
      </c>
      <c r="O176">
        <f>VLOOKUP(L176,$B$2:$K$205,8,FALSE)</f>
        <v>492.61525417795701</v>
      </c>
      <c r="P176">
        <f>VLOOKUP(L176,$B$2:$K$205,9,FALSE)</f>
        <v>642.742447998378</v>
      </c>
      <c r="Q176">
        <f>VLOOKUP(L176,$B$2:$K$205,10,FALSE)</f>
        <v>376.35651783708499</v>
      </c>
      <c r="R176" t="s">
        <v>343</v>
      </c>
      <c r="S176" t="s">
        <v>432</v>
      </c>
      <c r="T176">
        <v>0.66900000000000004</v>
      </c>
    </row>
    <row r="177" spans="1:20" x14ac:dyDescent="0.4">
      <c r="A177" t="s">
        <v>11</v>
      </c>
      <c r="B177" t="s">
        <v>57</v>
      </c>
      <c r="C177" t="s">
        <v>13</v>
      </c>
      <c r="D177" t="s">
        <v>14</v>
      </c>
      <c r="E177" t="s">
        <v>15</v>
      </c>
      <c r="F177" t="s">
        <v>16</v>
      </c>
      <c r="G177" t="s">
        <v>17</v>
      </c>
      <c r="H177">
        <v>2019</v>
      </c>
      <c r="I177">
        <v>78108.928773635693</v>
      </c>
      <c r="J177">
        <v>91739.061468494794</v>
      </c>
      <c r="K177">
        <v>66077.681340455907</v>
      </c>
      <c r="L177" t="s">
        <v>191</v>
      </c>
      <c r="O177">
        <f>VLOOKUP(L177,$B$2:$K$205,8,FALSE)</f>
        <v>1647259.77368387</v>
      </c>
      <c r="P177">
        <f>VLOOKUP(L177,$B$2:$K$205,9,FALSE)</f>
        <v>2081379.2981859599</v>
      </c>
      <c r="Q177">
        <f>VLOOKUP(L177,$B$2:$K$205,10,FALSE)</f>
        <v>1304247.00833369</v>
      </c>
      <c r="R177" t="s">
        <v>306</v>
      </c>
      <c r="S177" t="s">
        <v>432</v>
      </c>
      <c r="T177">
        <v>0.66</v>
      </c>
    </row>
    <row r="178" spans="1:20" x14ac:dyDescent="0.4">
      <c r="A178" t="s">
        <v>11</v>
      </c>
      <c r="B178" t="s">
        <v>131</v>
      </c>
      <c r="C178" t="s">
        <v>13</v>
      </c>
      <c r="D178" t="s">
        <v>14</v>
      </c>
      <c r="E178" t="s">
        <v>15</v>
      </c>
      <c r="F178" t="s">
        <v>16</v>
      </c>
      <c r="G178" t="s">
        <v>17</v>
      </c>
      <c r="H178">
        <v>2019</v>
      </c>
      <c r="I178">
        <v>88641.7040673991</v>
      </c>
      <c r="J178">
        <v>114742.88930736799</v>
      </c>
      <c r="K178">
        <v>68192.437619628996</v>
      </c>
      <c r="L178" t="s">
        <v>147</v>
      </c>
      <c r="O178">
        <f>VLOOKUP(L178,$B$2:$K$205,8,FALSE)</f>
        <v>16906.872970023102</v>
      </c>
      <c r="P178">
        <f>VLOOKUP(L178,$B$2:$K$205,9,FALSE)</f>
        <v>21072.4898047692</v>
      </c>
      <c r="Q178">
        <f>VLOOKUP(L178,$B$2:$K$205,10,FALSE)</f>
        <v>13359.035490796299</v>
      </c>
      <c r="R178" t="s">
        <v>260</v>
      </c>
      <c r="S178" t="s">
        <v>432</v>
      </c>
      <c r="T178">
        <v>0.68400000000000005</v>
      </c>
    </row>
    <row r="179" spans="1:20" x14ac:dyDescent="0.4">
      <c r="A179" t="s">
        <v>11</v>
      </c>
      <c r="B179" t="s">
        <v>37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2019</v>
      </c>
      <c r="I179">
        <v>242273.36974866499</v>
      </c>
      <c r="J179">
        <v>295517.58199618699</v>
      </c>
      <c r="K179">
        <v>199610.85138041701</v>
      </c>
      <c r="L179" t="s">
        <v>157</v>
      </c>
      <c r="O179">
        <f>VLOOKUP(L179,$B$2:$K$205,8,FALSE)</f>
        <v>59389.002130366302</v>
      </c>
      <c r="P179">
        <f>VLOOKUP(L179,$B$2:$K$205,9,FALSE)</f>
        <v>75681.932799784001</v>
      </c>
      <c r="Q179">
        <f>VLOOKUP(L179,$B$2:$K$205,10,FALSE)</f>
        <v>46831.297164849901</v>
      </c>
      <c r="R179" t="s">
        <v>283</v>
      </c>
      <c r="S179" t="s">
        <v>432</v>
      </c>
      <c r="T179">
        <v>0.73099999999999998</v>
      </c>
    </row>
    <row r="180" spans="1:20" x14ac:dyDescent="0.4">
      <c r="A180" t="s">
        <v>11</v>
      </c>
      <c r="B180" t="s">
        <v>67</v>
      </c>
      <c r="C180" t="s">
        <v>13</v>
      </c>
      <c r="D180" t="s">
        <v>14</v>
      </c>
      <c r="E180" t="s">
        <v>15</v>
      </c>
      <c r="F180" t="s">
        <v>16</v>
      </c>
      <c r="G180" t="s">
        <v>17</v>
      </c>
      <c r="H180">
        <v>2019</v>
      </c>
      <c r="I180">
        <v>20922.4825211479</v>
      </c>
      <c r="J180">
        <v>26727.4845701659</v>
      </c>
      <c r="K180">
        <v>16240.490381208299</v>
      </c>
      <c r="L180" t="s">
        <v>111</v>
      </c>
      <c r="O180">
        <f>VLOOKUP(L180,$B$2:$K$205,8,FALSE)</f>
        <v>1918.4851193557699</v>
      </c>
      <c r="P180">
        <f>VLOOKUP(L180,$B$2:$K$205,9,FALSE)</f>
        <v>2432.4860724238702</v>
      </c>
      <c r="Q180">
        <f>VLOOKUP(L180,$B$2:$K$205,10,FALSE)</f>
        <v>1517.0749005907201</v>
      </c>
      <c r="R180" t="s">
        <v>239</v>
      </c>
      <c r="S180" t="s">
        <v>432</v>
      </c>
      <c r="T180">
        <v>0.56200000000000006</v>
      </c>
    </row>
    <row r="181" spans="1:20" x14ac:dyDescent="0.4">
      <c r="A181" t="s">
        <v>11</v>
      </c>
      <c r="B181" t="s">
        <v>72</v>
      </c>
      <c r="C181" t="s">
        <v>13</v>
      </c>
      <c r="D181" t="s">
        <v>14</v>
      </c>
      <c r="E181" t="s">
        <v>15</v>
      </c>
      <c r="F181" t="s">
        <v>16</v>
      </c>
      <c r="G181" t="s">
        <v>17</v>
      </c>
      <c r="H181">
        <v>2019</v>
      </c>
      <c r="I181">
        <v>635307.36121830402</v>
      </c>
      <c r="J181">
        <v>809661.38506935001</v>
      </c>
      <c r="K181">
        <v>492047.05974605901</v>
      </c>
      <c r="L181" t="s">
        <v>103</v>
      </c>
      <c r="O181">
        <f>VLOOKUP(L181,$B$2:$K$205,8,FALSE)</f>
        <v>541446.01366124395</v>
      </c>
      <c r="P181">
        <f>VLOOKUP(L181,$B$2:$K$205,9,FALSE)</f>
        <v>666832.98441443604</v>
      </c>
      <c r="Q181">
        <f>VLOOKUP(L181,$B$2:$K$205,10,FALSE)</f>
        <v>440594.211100129</v>
      </c>
      <c r="R181" t="s">
        <v>363</v>
      </c>
      <c r="S181" t="s">
        <v>432</v>
      </c>
      <c r="T181">
        <v>0.64900000000000002</v>
      </c>
    </row>
    <row r="182" spans="1:20" x14ac:dyDescent="0.4">
      <c r="A182" t="s">
        <v>11</v>
      </c>
      <c r="B182" t="s">
        <v>162</v>
      </c>
      <c r="C182" t="s">
        <v>13</v>
      </c>
      <c r="D182" t="s">
        <v>14</v>
      </c>
      <c r="E182" t="s">
        <v>15</v>
      </c>
      <c r="F182" t="s">
        <v>16</v>
      </c>
      <c r="G182" t="s">
        <v>17</v>
      </c>
      <c r="H182">
        <v>2019</v>
      </c>
      <c r="I182">
        <v>4651.6422978378296</v>
      </c>
      <c r="J182">
        <v>6081.6915982384999</v>
      </c>
      <c r="K182">
        <v>3523.4859455047799</v>
      </c>
      <c r="L182" t="s">
        <v>123</v>
      </c>
      <c r="O182">
        <f>VLOOKUP(L182,$B$2:$K$205,8,FALSE)</f>
        <v>9711.0441674970698</v>
      </c>
      <c r="P182">
        <f>VLOOKUP(L182,$B$2:$K$205,9,FALSE)</f>
        <v>12418.4687541808</v>
      </c>
      <c r="Q182">
        <f>VLOOKUP(L182,$B$2:$K$205,10,FALSE)</f>
        <v>7550.08999336733</v>
      </c>
      <c r="R182" t="s">
        <v>284</v>
      </c>
      <c r="S182" t="s">
        <v>432</v>
      </c>
      <c r="T182">
        <v>0.60599999999999998</v>
      </c>
    </row>
    <row r="183" spans="1:20" x14ac:dyDescent="0.4">
      <c r="A183" t="s">
        <v>11</v>
      </c>
      <c r="B183" t="s">
        <v>200</v>
      </c>
      <c r="C183" t="s">
        <v>13</v>
      </c>
      <c r="D183" t="s">
        <v>14</v>
      </c>
      <c r="E183" t="s">
        <v>15</v>
      </c>
      <c r="F183" t="s">
        <v>16</v>
      </c>
      <c r="G183" t="s">
        <v>17</v>
      </c>
      <c r="H183">
        <v>2019</v>
      </c>
      <c r="I183">
        <v>19294.724991248699</v>
      </c>
      <c r="J183">
        <v>25273.273311232999</v>
      </c>
      <c r="K183">
        <v>14643.042173867399</v>
      </c>
      <c r="L183" t="s">
        <v>41</v>
      </c>
      <c r="O183">
        <f>VLOOKUP(L183,$B$2:$K$205,8,FALSE)</f>
        <v>6420.2889745537404</v>
      </c>
      <c r="P183">
        <f>VLOOKUP(L183,$B$2:$K$205,9,FALSE)</f>
        <v>8549.7852975519199</v>
      </c>
      <c r="Q183">
        <f>VLOOKUP(L183,$B$2:$K$205,10,FALSE)</f>
        <v>4783.0763664994402</v>
      </c>
      <c r="R183" t="s">
        <v>395</v>
      </c>
      <c r="S183" t="s">
        <v>432</v>
      </c>
      <c r="T183">
        <v>0.61199999999999999</v>
      </c>
    </row>
    <row r="184" spans="1:20" x14ac:dyDescent="0.4">
      <c r="A184" t="s">
        <v>11</v>
      </c>
      <c r="B184" t="s">
        <v>133</v>
      </c>
      <c r="C184" t="s">
        <v>13</v>
      </c>
      <c r="D184" t="s">
        <v>14</v>
      </c>
      <c r="E184" t="s">
        <v>15</v>
      </c>
      <c r="F184" t="s">
        <v>16</v>
      </c>
      <c r="G184" t="s">
        <v>17</v>
      </c>
      <c r="H184">
        <v>2019</v>
      </c>
      <c r="I184">
        <v>11.773079811008801</v>
      </c>
      <c r="J184">
        <v>15.1532878950386</v>
      </c>
      <c r="K184">
        <v>9.1822196517440293</v>
      </c>
      <c r="L184" t="s">
        <v>38</v>
      </c>
      <c r="O184">
        <f>VLOOKUP(L184,$B$2:$K$205,8,FALSE)</f>
        <v>22.394667685282499</v>
      </c>
      <c r="P184">
        <f>VLOOKUP(L184,$B$2:$K$205,9,FALSE)</f>
        <v>28.494227502814201</v>
      </c>
      <c r="Q184">
        <f>VLOOKUP(L184,$B$2:$K$205,10,FALSE)</f>
        <v>17.2538413999157</v>
      </c>
      <c r="R184" t="s">
        <v>242</v>
      </c>
      <c r="S184" t="s">
        <v>432</v>
      </c>
      <c r="T184">
        <v>0.61799999999999999</v>
      </c>
    </row>
    <row r="185" spans="1:20" x14ac:dyDescent="0.4">
      <c r="A185" t="s">
        <v>11</v>
      </c>
      <c r="B185" t="s">
        <v>154</v>
      </c>
      <c r="C185" t="s">
        <v>13</v>
      </c>
      <c r="D185" t="s">
        <v>14</v>
      </c>
      <c r="E185" t="s">
        <v>15</v>
      </c>
      <c r="F185" t="s">
        <v>16</v>
      </c>
      <c r="G185" t="s">
        <v>17</v>
      </c>
      <c r="H185">
        <v>2019</v>
      </c>
      <c r="I185">
        <v>738.802104549109</v>
      </c>
      <c r="J185">
        <v>945.77113206266904</v>
      </c>
      <c r="K185">
        <v>581.16369890086105</v>
      </c>
      <c r="L185" t="s">
        <v>94</v>
      </c>
      <c r="O185">
        <f>VLOOKUP(L185,$B$2:$K$205,8,FALSE)</f>
        <v>18506.011163391999</v>
      </c>
      <c r="P185">
        <f>VLOOKUP(L185,$B$2:$K$205,9,FALSE)</f>
        <v>23634.824178526302</v>
      </c>
      <c r="Q185">
        <f>VLOOKUP(L185,$B$2:$K$205,10,FALSE)</f>
        <v>14570.512917989199</v>
      </c>
      <c r="R185" t="s">
        <v>219</v>
      </c>
      <c r="S185" t="s">
        <v>432</v>
      </c>
      <c r="T185">
        <v>0.68600000000000005</v>
      </c>
    </row>
    <row r="186" spans="1:20" x14ac:dyDescent="0.4">
      <c r="A186" t="s">
        <v>11</v>
      </c>
      <c r="B186" t="s">
        <v>109</v>
      </c>
      <c r="C186" t="s">
        <v>13</v>
      </c>
      <c r="D186" t="s">
        <v>14</v>
      </c>
      <c r="E186" t="s">
        <v>15</v>
      </c>
      <c r="F186" t="s">
        <v>16</v>
      </c>
      <c r="G186" t="s">
        <v>17</v>
      </c>
      <c r="H186">
        <v>2019</v>
      </c>
      <c r="I186">
        <v>9841.4973765104696</v>
      </c>
      <c r="J186">
        <v>12981.9986178663</v>
      </c>
      <c r="K186">
        <v>7560.5694672315303</v>
      </c>
      <c r="L186" t="s">
        <v>44</v>
      </c>
      <c r="O186">
        <f>VLOOKUP(L186,$B$2:$K$205,8,FALSE)</f>
        <v>20471.704144667699</v>
      </c>
      <c r="P186">
        <f>VLOOKUP(L186,$B$2:$K$205,9,FALSE)</f>
        <v>26167.082068741802</v>
      </c>
      <c r="Q186">
        <f>VLOOKUP(L186,$B$2:$K$205,10,FALSE)</f>
        <v>16195.8221215663</v>
      </c>
      <c r="R186" t="s">
        <v>254</v>
      </c>
      <c r="S186" t="s">
        <v>432</v>
      </c>
      <c r="T186">
        <v>0.63800000000000001</v>
      </c>
    </row>
    <row r="187" spans="1:20" x14ac:dyDescent="0.4">
      <c r="A187" t="s">
        <v>11</v>
      </c>
      <c r="B187" t="s">
        <v>181</v>
      </c>
      <c r="C187" t="s">
        <v>13</v>
      </c>
      <c r="D187" t="s">
        <v>14</v>
      </c>
      <c r="E187" t="s">
        <v>15</v>
      </c>
      <c r="F187" t="s">
        <v>16</v>
      </c>
      <c r="G187" t="s">
        <v>17</v>
      </c>
      <c r="H187">
        <v>2019</v>
      </c>
      <c r="I187">
        <v>100662.93991781199</v>
      </c>
      <c r="J187">
        <v>128755.70710884201</v>
      </c>
      <c r="K187">
        <v>77903.608921581297</v>
      </c>
      <c r="L187" t="s">
        <v>50</v>
      </c>
      <c r="O187">
        <f>VLOOKUP(L187,$B$2:$K$205,8,FALSE)</f>
        <v>142382.819139011</v>
      </c>
      <c r="P187">
        <f>VLOOKUP(L187,$B$2:$K$205,9,FALSE)</f>
        <v>181786.51428780099</v>
      </c>
      <c r="Q187">
        <f>VLOOKUP(L187,$B$2:$K$205,10,FALSE)</f>
        <v>110897.969494884</v>
      </c>
      <c r="R187" t="s">
        <v>272</v>
      </c>
      <c r="S187" t="s">
        <v>432</v>
      </c>
      <c r="T187">
        <v>0.64800000000000002</v>
      </c>
    </row>
    <row r="188" spans="1:20" x14ac:dyDescent="0.4">
      <c r="A188" t="s">
        <v>11</v>
      </c>
      <c r="B188" t="s">
        <v>165</v>
      </c>
      <c r="C188" t="s">
        <v>13</v>
      </c>
      <c r="D188" t="s">
        <v>14</v>
      </c>
      <c r="E188" t="s">
        <v>15</v>
      </c>
      <c r="F188" t="s">
        <v>16</v>
      </c>
      <c r="G188" t="s">
        <v>17</v>
      </c>
      <c r="H188">
        <v>2019</v>
      </c>
      <c r="I188">
        <v>571611.25446602504</v>
      </c>
      <c r="J188">
        <v>677153.30847268598</v>
      </c>
      <c r="K188">
        <v>484767.654509457</v>
      </c>
      <c r="L188" t="s">
        <v>176</v>
      </c>
      <c r="O188">
        <f>VLOOKUP(L188,$B$2:$K$205,8,FALSE)</f>
        <v>534078.05237693002</v>
      </c>
      <c r="P188">
        <f>VLOOKUP(L188,$B$2:$K$205,9,FALSE)</f>
        <v>667079.214938547</v>
      </c>
      <c r="Q188">
        <f>VLOOKUP(L188,$B$2:$K$205,10,FALSE)</f>
        <v>427248.92338286602</v>
      </c>
      <c r="R188" t="s">
        <v>231</v>
      </c>
      <c r="S188" t="s">
        <v>432</v>
      </c>
      <c r="T188">
        <v>0.623</v>
      </c>
    </row>
    <row r="189" spans="1:20" x14ac:dyDescent="0.4">
      <c r="A189" t="s">
        <v>11</v>
      </c>
      <c r="B189" t="s">
        <v>129</v>
      </c>
      <c r="C189" t="s">
        <v>13</v>
      </c>
      <c r="D189" t="s">
        <v>14</v>
      </c>
      <c r="E189" t="s">
        <v>15</v>
      </c>
      <c r="F189" t="s">
        <v>16</v>
      </c>
      <c r="G189" t="s">
        <v>17</v>
      </c>
      <c r="H189">
        <v>2019</v>
      </c>
      <c r="I189">
        <v>18091.802105955299</v>
      </c>
      <c r="J189">
        <v>22811.484512601499</v>
      </c>
      <c r="K189">
        <v>14153.589597333301</v>
      </c>
      <c r="L189" t="s">
        <v>127</v>
      </c>
      <c r="O189">
        <f>VLOOKUP(L189,$B$2:$K$205,8,FALSE)</f>
        <v>30897.458734209598</v>
      </c>
      <c r="P189">
        <f>VLOOKUP(L189,$B$2:$K$205,9,FALSE)</f>
        <v>40202.916517955702</v>
      </c>
      <c r="Q189">
        <f>VLOOKUP(L189,$B$2:$K$205,10,FALSE)</f>
        <v>23787.423853323198</v>
      </c>
      <c r="R189" t="s">
        <v>275</v>
      </c>
      <c r="S189" t="s">
        <v>432</v>
      </c>
      <c r="T189">
        <v>0.69599999999999995</v>
      </c>
    </row>
    <row r="190" spans="1:20" x14ac:dyDescent="0.4">
      <c r="A190" t="s">
        <v>11</v>
      </c>
      <c r="B190" t="s">
        <v>193</v>
      </c>
      <c r="C190" t="s">
        <v>13</v>
      </c>
      <c r="D190" t="s">
        <v>14</v>
      </c>
      <c r="E190" t="s">
        <v>15</v>
      </c>
      <c r="F190" t="s">
        <v>16</v>
      </c>
      <c r="G190" t="s">
        <v>17</v>
      </c>
      <c r="H190">
        <v>2019</v>
      </c>
      <c r="I190">
        <v>77.540286956079498</v>
      </c>
      <c r="J190">
        <v>101.837898773311</v>
      </c>
      <c r="K190">
        <v>59.620922105211399</v>
      </c>
      <c r="L190" t="s">
        <v>198</v>
      </c>
      <c r="O190">
        <f>VLOOKUP(L190,$B$2:$K$205,8,FALSE)</f>
        <v>1052.6613677773</v>
      </c>
      <c r="P190">
        <f>VLOOKUP(L190,$B$2:$K$205,9,FALSE)</f>
        <v>1356.05577625092</v>
      </c>
      <c r="Q190">
        <f>VLOOKUP(L190,$B$2:$K$205,10,FALSE)</f>
        <v>804.47272022717004</v>
      </c>
      <c r="R190" t="s">
        <v>291</v>
      </c>
      <c r="S190" t="s">
        <v>432</v>
      </c>
      <c r="T190">
        <v>0.67</v>
      </c>
    </row>
    <row r="191" spans="1:20" x14ac:dyDescent="0.4">
      <c r="A191" t="s">
        <v>11</v>
      </c>
      <c r="B191" t="s">
        <v>104</v>
      </c>
      <c r="C191" t="s">
        <v>13</v>
      </c>
      <c r="D191" t="s">
        <v>14</v>
      </c>
      <c r="E191" t="s">
        <v>15</v>
      </c>
      <c r="F191" t="s">
        <v>16</v>
      </c>
      <c r="G191" t="s">
        <v>17</v>
      </c>
      <c r="H191">
        <v>2019</v>
      </c>
      <c r="I191">
        <v>80238.905788668795</v>
      </c>
      <c r="J191">
        <v>104425.33376205</v>
      </c>
      <c r="K191">
        <v>61656.534772445302</v>
      </c>
      <c r="L191" t="s">
        <v>100</v>
      </c>
      <c r="O191">
        <f>VLOOKUP(L191,$B$2:$K$205,8,FALSE)</f>
        <v>668.371359093107</v>
      </c>
      <c r="P191">
        <f>VLOOKUP(L191,$B$2:$K$205,9,FALSE)</f>
        <v>884.33424801205501</v>
      </c>
      <c r="Q191">
        <f>VLOOKUP(L191,$B$2:$K$205,10,FALSE)</f>
        <v>515.42684467055597</v>
      </c>
      <c r="R191" t="s">
        <v>226</v>
      </c>
      <c r="S191" t="s">
        <v>432</v>
      </c>
      <c r="T191">
        <v>0.627</v>
      </c>
    </row>
    <row r="192" spans="1:20" x14ac:dyDescent="0.4">
      <c r="A192" t="s">
        <v>11</v>
      </c>
      <c r="B192" t="s">
        <v>108</v>
      </c>
      <c r="C192" t="s">
        <v>13</v>
      </c>
      <c r="D192" t="s">
        <v>14</v>
      </c>
      <c r="E192" t="s">
        <v>15</v>
      </c>
      <c r="F192" t="s">
        <v>16</v>
      </c>
      <c r="G192" t="s">
        <v>17</v>
      </c>
      <c r="H192">
        <v>2019</v>
      </c>
      <c r="I192">
        <v>417341.65221174201</v>
      </c>
      <c r="J192">
        <v>513803.60340574902</v>
      </c>
      <c r="K192">
        <v>329665.44259910902</v>
      </c>
      <c r="L192" t="s">
        <v>195</v>
      </c>
      <c r="O192">
        <f>VLOOKUP(L192,$B$2:$K$205,8,FALSE)</f>
        <v>715.325892546143</v>
      </c>
      <c r="P192">
        <f>VLOOKUP(L192,$B$2:$K$205,9,FALSE)</f>
        <v>939.78195418941596</v>
      </c>
      <c r="Q192">
        <f>VLOOKUP(L192,$B$2:$K$205,10,FALSE)</f>
        <v>548.66018681363801</v>
      </c>
      <c r="R192" t="s">
        <v>374</v>
      </c>
      <c r="S192" t="s">
        <v>432</v>
      </c>
      <c r="T192">
        <v>0.72399999999999998</v>
      </c>
    </row>
    <row r="193" spans="1:20" x14ac:dyDescent="0.4">
      <c r="A193" t="s">
        <v>11</v>
      </c>
      <c r="B193" t="s">
        <v>35</v>
      </c>
      <c r="C193" t="s">
        <v>13</v>
      </c>
      <c r="D193" t="s">
        <v>14</v>
      </c>
      <c r="E193" t="s">
        <v>15</v>
      </c>
      <c r="F193" t="s">
        <v>16</v>
      </c>
      <c r="G193" t="s">
        <v>17</v>
      </c>
      <c r="H193">
        <v>2019</v>
      </c>
      <c r="I193">
        <v>37043.673800160403</v>
      </c>
      <c r="J193">
        <v>48748.871571160198</v>
      </c>
      <c r="K193">
        <v>27237.503940103899</v>
      </c>
      <c r="L193" t="s">
        <v>164</v>
      </c>
      <c r="O193">
        <f>VLOOKUP(L193,$B$2:$K$205,8,FALSE)</f>
        <v>279816.63229202002</v>
      </c>
      <c r="P193">
        <f>VLOOKUP(L193,$B$2:$K$205,9,FALSE)</f>
        <v>349668.47357511398</v>
      </c>
      <c r="Q193">
        <f>VLOOKUP(L193,$B$2:$K$205,10,FALSE)</f>
        <v>220470.44595814799</v>
      </c>
      <c r="R193" t="s">
        <v>353</v>
      </c>
      <c r="S193" t="s">
        <v>432</v>
      </c>
      <c r="T193">
        <v>0.67800000000000005</v>
      </c>
    </row>
    <row r="194" spans="1:20" x14ac:dyDescent="0.4">
      <c r="A194" t="s">
        <v>11</v>
      </c>
      <c r="B194" t="s">
        <v>119</v>
      </c>
      <c r="C194" t="s">
        <v>13</v>
      </c>
      <c r="D194" t="s">
        <v>14</v>
      </c>
      <c r="E194" t="s">
        <v>15</v>
      </c>
      <c r="F194" t="s">
        <v>16</v>
      </c>
      <c r="G194" t="s">
        <v>17</v>
      </c>
      <c r="H194">
        <v>2019</v>
      </c>
      <c r="I194">
        <v>543959.830952566</v>
      </c>
      <c r="J194">
        <v>654145.44265375903</v>
      </c>
      <c r="K194">
        <v>452209.38183306402</v>
      </c>
      <c r="L194" t="s">
        <v>69</v>
      </c>
      <c r="O194">
        <f>VLOOKUP(L194,$B$2:$K$205,8,FALSE)</f>
        <v>175070.72009006099</v>
      </c>
      <c r="P194">
        <f>VLOOKUP(L194,$B$2:$K$205,9,FALSE)</f>
        <v>226664.03481776299</v>
      </c>
      <c r="Q194">
        <f>VLOOKUP(L194,$B$2:$K$205,10,FALSE)</f>
        <v>134277.38572541199</v>
      </c>
      <c r="R194" t="s">
        <v>320</v>
      </c>
      <c r="S194" t="s">
        <v>432</v>
      </c>
      <c r="T194">
        <v>0.69</v>
      </c>
    </row>
    <row r="195" spans="1:20" x14ac:dyDescent="0.4">
      <c r="A195" t="s">
        <v>11</v>
      </c>
      <c r="B195" t="s">
        <v>130</v>
      </c>
      <c r="C195" t="s">
        <v>13</v>
      </c>
      <c r="D195" t="s">
        <v>14</v>
      </c>
      <c r="E195" t="s">
        <v>15</v>
      </c>
      <c r="F195" t="s">
        <v>16</v>
      </c>
      <c r="G195" t="s">
        <v>17</v>
      </c>
      <c r="H195">
        <v>2019</v>
      </c>
      <c r="I195">
        <v>186725.82815821099</v>
      </c>
      <c r="J195">
        <v>237731.815054123</v>
      </c>
      <c r="K195">
        <v>145350.26559278599</v>
      </c>
      <c r="L195" t="s">
        <v>89</v>
      </c>
      <c r="O195">
        <f>VLOOKUP(L195,$B$2:$K$205,8,FALSE)</f>
        <v>3062.4260291017299</v>
      </c>
      <c r="P195">
        <f>VLOOKUP(L195,$B$2:$K$205,9,FALSE)</f>
        <v>3997.4763572587199</v>
      </c>
      <c r="Q195">
        <f>VLOOKUP(L195,$B$2:$K$205,10,FALSE)</f>
        <v>2382.7251124675699</v>
      </c>
      <c r="R195" t="s">
        <v>304</v>
      </c>
      <c r="S195" t="s">
        <v>432</v>
      </c>
      <c r="T195">
        <v>0.63600000000000001</v>
      </c>
    </row>
    <row r="196" spans="1:20" x14ac:dyDescent="0.4">
      <c r="A196" t="s">
        <v>11</v>
      </c>
      <c r="B196" t="s">
        <v>59</v>
      </c>
      <c r="C196" t="s">
        <v>13</v>
      </c>
      <c r="D196" t="s">
        <v>14</v>
      </c>
      <c r="E196" t="s">
        <v>15</v>
      </c>
      <c r="F196" t="s">
        <v>16</v>
      </c>
      <c r="G196" t="s">
        <v>17</v>
      </c>
      <c r="H196">
        <v>2019</v>
      </c>
      <c r="I196">
        <v>6686168.2001360096</v>
      </c>
      <c r="J196">
        <v>7757856.78055418</v>
      </c>
      <c r="K196">
        <v>5765366.80784145</v>
      </c>
      <c r="L196" t="s">
        <v>131</v>
      </c>
      <c r="O196">
        <f>VLOOKUP(L196,$B$2:$K$205,8,FALSE)</f>
        <v>88641.7040673991</v>
      </c>
      <c r="P196">
        <f>VLOOKUP(L196,$B$2:$K$205,9,FALSE)</f>
        <v>114742.88930736799</v>
      </c>
      <c r="Q196">
        <f>VLOOKUP(L196,$B$2:$K$205,10,FALSE)</f>
        <v>68192.437619628996</v>
      </c>
      <c r="R196" t="s">
        <v>359</v>
      </c>
      <c r="S196" t="s">
        <v>432</v>
      </c>
      <c r="T196">
        <v>0.61899999999999999</v>
      </c>
    </row>
    <row r="197" spans="1:20" x14ac:dyDescent="0.4">
      <c r="A197" t="s">
        <v>11</v>
      </c>
      <c r="B197" t="s">
        <v>153</v>
      </c>
      <c r="C197" t="s">
        <v>13</v>
      </c>
      <c r="D197" t="s">
        <v>14</v>
      </c>
      <c r="E197" t="s">
        <v>15</v>
      </c>
      <c r="F197" t="s">
        <v>16</v>
      </c>
      <c r="G197" t="s">
        <v>17</v>
      </c>
      <c r="H197">
        <v>2019</v>
      </c>
      <c r="I197">
        <v>903.31982248220299</v>
      </c>
      <c r="J197">
        <v>1197.50960256905</v>
      </c>
      <c r="K197">
        <v>679.77727402193602</v>
      </c>
      <c r="L197" t="s">
        <v>72</v>
      </c>
      <c r="O197">
        <f>VLOOKUP(L197,$B$2:$K$205,8,FALSE)</f>
        <v>635307.36121830402</v>
      </c>
      <c r="P197">
        <f>VLOOKUP(L197,$B$2:$K$205,9,FALSE)</f>
        <v>809661.38506935001</v>
      </c>
      <c r="Q197">
        <f>VLOOKUP(L197,$B$2:$K$205,10,FALSE)</f>
        <v>492047.05974605901</v>
      </c>
      <c r="R197" t="s">
        <v>243</v>
      </c>
      <c r="S197" t="s">
        <v>432</v>
      </c>
      <c r="T197">
        <v>0.68700000000000006</v>
      </c>
    </row>
    <row r="198" spans="1:20" x14ac:dyDescent="0.4">
      <c r="A198" t="s">
        <v>11</v>
      </c>
      <c r="B198" t="s">
        <v>137</v>
      </c>
      <c r="C198" t="s">
        <v>13</v>
      </c>
      <c r="D198" t="s">
        <v>14</v>
      </c>
      <c r="E198" t="s">
        <v>15</v>
      </c>
      <c r="F198" t="s">
        <v>16</v>
      </c>
      <c r="G198" t="s">
        <v>17</v>
      </c>
      <c r="H198">
        <v>2019</v>
      </c>
      <c r="I198">
        <v>38352.050131384101</v>
      </c>
      <c r="J198">
        <v>49124.492974023</v>
      </c>
      <c r="K198">
        <v>29885.625573924</v>
      </c>
      <c r="L198" t="s">
        <v>133</v>
      </c>
      <c r="O198">
        <f>VLOOKUP(L198,$B$2:$K$205,8,FALSE)</f>
        <v>11.773079811008801</v>
      </c>
      <c r="P198">
        <f>VLOOKUP(L198,$B$2:$K$205,9,FALSE)</f>
        <v>15.1532878950386</v>
      </c>
      <c r="Q198">
        <f>VLOOKUP(L198,$B$2:$K$205,10,FALSE)</f>
        <v>9.1822196517440293</v>
      </c>
      <c r="R198" t="s">
        <v>409</v>
      </c>
      <c r="S198" t="s">
        <v>432</v>
      </c>
      <c r="T198">
        <v>0.626</v>
      </c>
    </row>
    <row r="199" spans="1:20" x14ac:dyDescent="0.4">
      <c r="A199" t="s">
        <v>11</v>
      </c>
      <c r="B199" t="s">
        <v>183</v>
      </c>
      <c r="C199" t="s">
        <v>13</v>
      </c>
      <c r="D199" t="s">
        <v>14</v>
      </c>
      <c r="E199" t="s">
        <v>15</v>
      </c>
      <c r="F199" t="s">
        <v>16</v>
      </c>
      <c r="G199" t="s">
        <v>17</v>
      </c>
      <c r="H199">
        <v>2019</v>
      </c>
      <c r="I199">
        <v>78760.573046911901</v>
      </c>
      <c r="J199">
        <v>101163.931996566</v>
      </c>
      <c r="K199">
        <v>61064.331443863397</v>
      </c>
      <c r="L199" t="s">
        <v>154</v>
      </c>
      <c r="O199">
        <f>VLOOKUP(L199,$B$2:$K$205,8,FALSE)</f>
        <v>738.802104549109</v>
      </c>
      <c r="P199">
        <f>VLOOKUP(L199,$B$2:$K$205,9,FALSE)</f>
        <v>945.77113206266904</v>
      </c>
      <c r="Q199">
        <f>VLOOKUP(L199,$B$2:$K$205,10,FALSE)</f>
        <v>581.16369890086105</v>
      </c>
      <c r="R199" t="s">
        <v>304</v>
      </c>
      <c r="S199" t="s">
        <v>432</v>
      </c>
      <c r="T199">
        <v>0.63600000000000001</v>
      </c>
    </row>
    <row r="200" spans="1:20" x14ac:dyDescent="0.4">
      <c r="A200" t="s">
        <v>11</v>
      </c>
      <c r="B200" t="s">
        <v>76</v>
      </c>
      <c r="C200" t="s">
        <v>13</v>
      </c>
      <c r="D200" t="s">
        <v>14</v>
      </c>
      <c r="E200" t="s">
        <v>15</v>
      </c>
      <c r="F200" t="s">
        <v>16</v>
      </c>
      <c r="G200" t="s">
        <v>17</v>
      </c>
      <c r="H200">
        <v>2019</v>
      </c>
      <c r="I200">
        <v>1245.72645178877</v>
      </c>
      <c r="J200">
        <v>1623.1920499466</v>
      </c>
      <c r="K200">
        <v>957.25194068038104</v>
      </c>
      <c r="L200" t="s">
        <v>109</v>
      </c>
      <c r="O200">
        <f>VLOOKUP(L200,$B$2:$K$205,8,FALSE)</f>
        <v>9841.4973765104696</v>
      </c>
      <c r="P200">
        <f>VLOOKUP(L200,$B$2:$K$205,9,FALSE)</f>
        <v>12981.9986178663</v>
      </c>
      <c r="Q200">
        <f>VLOOKUP(L200,$B$2:$K$205,10,FALSE)</f>
        <v>7560.5694672315303</v>
      </c>
      <c r="R200" t="s">
        <v>244</v>
      </c>
      <c r="S200" t="s">
        <v>432</v>
      </c>
      <c r="T200" s="1">
        <v>0.75700000000000001</v>
      </c>
    </row>
    <row r="201" spans="1:20" x14ac:dyDescent="0.4">
      <c r="A201" t="s">
        <v>11</v>
      </c>
      <c r="B201" t="s">
        <v>126</v>
      </c>
      <c r="C201" t="s">
        <v>13</v>
      </c>
      <c r="D201" t="s">
        <v>14</v>
      </c>
      <c r="E201" t="s">
        <v>15</v>
      </c>
      <c r="F201" t="s">
        <v>16</v>
      </c>
      <c r="G201" t="s">
        <v>17</v>
      </c>
      <c r="H201">
        <v>2019</v>
      </c>
      <c r="I201">
        <v>133055.05253450101</v>
      </c>
      <c r="J201">
        <v>170564.242033469</v>
      </c>
      <c r="K201">
        <v>105208.463830794</v>
      </c>
      <c r="L201" t="s">
        <v>181</v>
      </c>
      <c r="O201">
        <f>VLOOKUP(L201,$B$2:$K$205,8,FALSE)</f>
        <v>100662.93991781199</v>
      </c>
      <c r="P201">
        <f>VLOOKUP(L201,$B$2:$K$205,9,FALSE)</f>
        <v>128755.70710884201</v>
      </c>
      <c r="Q201">
        <f>VLOOKUP(L201,$B$2:$K$205,10,FALSE)</f>
        <v>77903.608921581297</v>
      </c>
      <c r="R201" t="s">
        <v>297</v>
      </c>
      <c r="S201" t="s">
        <v>432</v>
      </c>
      <c r="T201">
        <v>0.67200000000000004</v>
      </c>
    </row>
    <row r="202" spans="1:20" x14ac:dyDescent="0.4">
      <c r="A202" t="s">
        <v>11</v>
      </c>
      <c r="B202" t="s">
        <v>98</v>
      </c>
      <c r="C202" t="s">
        <v>13</v>
      </c>
      <c r="D202" t="s">
        <v>14</v>
      </c>
      <c r="E202" t="s">
        <v>15</v>
      </c>
      <c r="F202" t="s">
        <v>16</v>
      </c>
      <c r="G202" t="s">
        <v>17</v>
      </c>
      <c r="H202">
        <v>2019</v>
      </c>
      <c r="I202">
        <v>557293.00499007897</v>
      </c>
      <c r="J202">
        <v>691739.36081255798</v>
      </c>
      <c r="K202">
        <v>454562.187658321</v>
      </c>
      <c r="L202" t="s">
        <v>129</v>
      </c>
      <c r="O202">
        <f>VLOOKUP(L202,$B$2:$K$205,8,FALSE)</f>
        <v>18091.802105955299</v>
      </c>
      <c r="P202">
        <f>VLOOKUP(L202,$B$2:$K$205,9,FALSE)</f>
        <v>22811.484512601499</v>
      </c>
      <c r="Q202">
        <f>VLOOKUP(L202,$B$2:$K$205,10,FALSE)</f>
        <v>14153.589597333301</v>
      </c>
      <c r="R202" t="s">
        <v>291</v>
      </c>
      <c r="S202" t="s">
        <v>432</v>
      </c>
      <c r="T202">
        <v>0.67</v>
      </c>
    </row>
    <row r="203" spans="1:20" x14ac:dyDescent="0.4">
      <c r="A203" t="s">
        <v>11</v>
      </c>
      <c r="B203" t="s">
        <v>68</v>
      </c>
      <c r="C203" t="s">
        <v>13</v>
      </c>
      <c r="D203" t="s">
        <v>14</v>
      </c>
      <c r="E203" t="s">
        <v>15</v>
      </c>
      <c r="F203" t="s">
        <v>16</v>
      </c>
      <c r="G203" t="s">
        <v>17</v>
      </c>
      <c r="H203">
        <v>2019</v>
      </c>
      <c r="I203">
        <v>93858.586254058799</v>
      </c>
      <c r="J203">
        <v>121357.635331593</v>
      </c>
      <c r="K203">
        <v>73202.334830375999</v>
      </c>
      <c r="L203" t="s">
        <v>183</v>
      </c>
      <c r="O203">
        <f>VLOOKUP(L203,$B$2:$K$205,8,FALSE)</f>
        <v>78760.573046911901</v>
      </c>
      <c r="P203">
        <f>VLOOKUP(L203,$B$2:$K$205,9,FALSE)</f>
        <v>101163.931996566</v>
      </c>
      <c r="Q203">
        <f>VLOOKUP(L203,$B$2:$K$205,10,FALSE)</f>
        <v>61064.331443863397</v>
      </c>
      <c r="R203" t="s">
        <v>223</v>
      </c>
      <c r="S203" t="s">
        <v>432</v>
      </c>
      <c r="T203">
        <v>0.63100000000000001</v>
      </c>
    </row>
    <row r="204" spans="1:20" x14ac:dyDescent="0.4">
      <c r="A204" t="s">
        <v>11</v>
      </c>
      <c r="B204" t="s">
        <v>152</v>
      </c>
      <c r="C204" t="s">
        <v>13</v>
      </c>
      <c r="D204" t="s">
        <v>14</v>
      </c>
      <c r="E204" t="s">
        <v>15</v>
      </c>
      <c r="F204" t="s">
        <v>16</v>
      </c>
      <c r="G204" t="s">
        <v>17</v>
      </c>
      <c r="H204">
        <v>2019</v>
      </c>
      <c r="I204">
        <v>43058.1419139965</v>
      </c>
      <c r="J204">
        <v>56495.068892949297</v>
      </c>
      <c r="K204">
        <v>32412.472655266101</v>
      </c>
      <c r="L204" t="s">
        <v>126</v>
      </c>
      <c r="O204">
        <f>VLOOKUP(L204,$B$2:$K$205,8,FALSE)</f>
        <v>133055.05253450101</v>
      </c>
      <c r="P204">
        <f>VLOOKUP(L204,$B$2:$K$205,9,FALSE)</f>
        <v>170564.242033469</v>
      </c>
      <c r="Q204">
        <f>VLOOKUP(L204,$B$2:$K$205,10,FALSE)</f>
        <v>105208.463830794</v>
      </c>
      <c r="R204" t="s">
        <v>296</v>
      </c>
      <c r="S204" t="s">
        <v>432</v>
      </c>
      <c r="T204">
        <v>0.60699999999999998</v>
      </c>
    </row>
    <row r="205" spans="1:20" x14ac:dyDescent="0.4">
      <c r="A205" t="s">
        <v>11</v>
      </c>
      <c r="B205" t="s">
        <v>77</v>
      </c>
      <c r="C205" t="s">
        <v>13</v>
      </c>
      <c r="D205" t="s">
        <v>14</v>
      </c>
      <c r="E205" t="s">
        <v>15</v>
      </c>
      <c r="F205" t="s">
        <v>16</v>
      </c>
      <c r="G205" t="s">
        <v>17</v>
      </c>
      <c r="H205">
        <v>2019</v>
      </c>
      <c r="I205">
        <v>29149.620265902799</v>
      </c>
      <c r="J205">
        <v>38261.228991924399</v>
      </c>
      <c r="K205">
        <v>21676.549349270601</v>
      </c>
      <c r="L205" t="s">
        <v>98</v>
      </c>
      <c r="O205">
        <f>VLOOKUP(L205,$B$2:$K$205,8,FALSE)</f>
        <v>557293.00499007897</v>
      </c>
      <c r="P205">
        <f>VLOOKUP(L205,$B$2:$K$205,9,FALSE)</f>
        <v>691739.36081255798</v>
      </c>
      <c r="Q205">
        <f>VLOOKUP(L205,$B$2:$K$205,10,FALSE)</f>
        <v>454562.187658321</v>
      </c>
      <c r="R205" t="s">
        <v>264</v>
      </c>
      <c r="S205" t="s">
        <v>432</v>
      </c>
      <c r="T205">
        <v>0.61699999999999999</v>
      </c>
    </row>
  </sheetData>
  <autoFilter ref="L1:S1" xr:uid="{36FD75C0-32ED-484E-B7D7-15089D1C41BB}">
    <sortState ref="L2:S205">
      <sortCondition ref="S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5"/>
  <sheetViews>
    <sheetView topLeftCell="A182" workbookViewId="0">
      <selection activeCell="B2" sqref="B2:B205"/>
    </sheetView>
  </sheetViews>
  <sheetFormatPr defaultRowHeight="13.9" x14ac:dyDescent="0.4"/>
  <cols>
    <col min="1" max="1" width="21.19921875" customWidth="1"/>
  </cols>
  <sheetData>
    <row r="1" spans="1:7" x14ac:dyDescent="0.4">
      <c r="A1" t="s">
        <v>426</v>
      </c>
      <c r="B1" t="s">
        <v>425</v>
      </c>
    </row>
    <row r="2" spans="1:7" x14ac:dyDescent="0.4">
      <c r="A2" t="s">
        <v>40</v>
      </c>
      <c r="B2" t="s">
        <v>219</v>
      </c>
      <c r="C2" t="s">
        <v>40</v>
      </c>
      <c r="F2" t="s">
        <v>234</v>
      </c>
      <c r="G2" t="s">
        <v>235</v>
      </c>
    </row>
    <row r="3" spans="1:7" x14ac:dyDescent="0.4">
      <c r="A3" t="s">
        <v>37</v>
      </c>
      <c r="B3" t="s">
        <v>220</v>
      </c>
      <c r="C3" t="s">
        <v>37</v>
      </c>
    </row>
    <row r="4" spans="1:7" x14ac:dyDescent="0.4">
      <c r="A4" t="s">
        <v>185</v>
      </c>
      <c r="B4" t="s">
        <v>221</v>
      </c>
      <c r="C4" t="s">
        <v>185</v>
      </c>
    </row>
    <row r="5" spans="1:7" x14ac:dyDescent="0.4">
      <c r="A5" t="s">
        <v>205</v>
      </c>
      <c r="B5" t="s">
        <v>222</v>
      </c>
      <c r="C5" t="s">
        <v>205</v>
      </c>
    </row>
    <row r="6" spans="1:7" x14ac:dyDescent="0.4">
      <c r="A6" t="s">
        <v>183</v>
      </c>
      <c r="B6" t="s">
        <v>223</v>
      </c>
      <c r="C6" t="s">
        <v>183</v>
      </c>
    </row>
    <row r="7" spans="1:7" x14ac:dyDescent="0.4">
      <c r="A7" t="s">
        <v>138</v>
      </c>
      <c r="B7" t="s">
        <v>224</v>
      </c>
      <c r="C7" t="s">
        <v>138</v>
      </c>
    </row>
    <row r="8" spans="1:7" x14ac:dyDescent="0.4">
      <c r="A8" t="s">
        <v>67</v>
      </c>
      <c r="B8" t="s">
        <v>225</v>
      </c>
      <c r="C8" t="s">
        <v>67</v>
      </c>
    </row>
    <row r="9" spans="1:7" x14ac:dyDescent="0.4">
      <c r="A9" t="s">
        <v>100</v>
      </c>
      <c r="B9" t="s">
        <v>226</v>
      </c>
      <c r="C9" t="s">
        <v>100</v>
      </c>
    </row>
    <row r="10" spans="1:7" x14ac:dyDescent="0.4">
      <c r="A10" t="s">
        <v>227</v>
      </c>
      <c r="B10" t="s">
        <v>228</v>
      </c>
      <c r="C10" t="s">
        <v>83</v>
      </c>
    </row>
    <row r="11" spans="1:7" x14ac:dyDescent="0.4">
      <c r="A11" t="s">
        <v>229</v>
      </c>
      <c r="B11" t="s">
        <v>230</v>
      </c>
      <c r="C11" t="s">
        <v>218</v>
      </c>
    </row>
    <row r="12" spans="1:7" x14ac:dyDescent="0.4">
      <c r="A12" t="s">
        <v>176</v>
      </c>
      <c r="B12" t="s">
        <v>231</v>
      </c>
      <c r="C12" t="s">
        <v>176</v>
      </c>
    </row>
    <row r="13" spans="1:7" x14ac:dyDescent="0.4">
      <c r="A13" t="s">
        <v>32</v>
      </c>
      <c r="B13" t="s">
        <v>232</v>
      </c>
      <c r="C13" t="s">
        <v>32</v>
      </c>
    </row>
    <row r="14" spans="1:7" x14ac:dyDescent="0.4">
      <c r="A14" t="s">
        <v>175</v>
      </c>
      <c r="B14" t="s">
        <v>233</v>
      </c>
      <c r="C14" t="s">
        <v>175</v>
      </c>
    </row>
    <row r="15" spans="1:7" x14ac:dyDescent="0.4">
      <c r="A15" t="s">
        <v>169</v>
      </c>
      <c r="B15" t="s">
        <v>236</v>
      </c>
      <c r="C15" t="s">
        <v>169</v>
      </c>
    </row>
    <row r="16" spans="1:7" x14ac:dyDescent="0.4">
      <c r="A16" t="s">
        <v>93</v>
      </c>
      <c r="B16" t="s">
        <v>237</v>
      </c>
      <c r="C16" t="s">
        <v>93</v>
      </c>
    </row>
    <row r="17" spans="1:3" x14ac:dyDescent="0.4">
      <c r="A17" t="s">
        <v>116</v>
      </c>
      <c r="B17" t="s">
        <v>238</v>
      </c>
      <c r="C17" t="s">
        <v>116</v>
      </c>
    </row>
    <row r="18" spans="1:3" x14ac:dyDescent="0.4">
      <c r="A18" t="s">
        <v>111</v>
      </c>
      <c r="B18" t="s">
        <v>239</v>
      </c>
      <c r="C18" t="s">
        <v>111</v>
      </c>
    </row>
    <row r="19" spans="1:3" x14ac:dyDescent="0.4">
      <c r="A19" t="s">
        <v>57</v>
      </c>
      <c r="B19" t="s">
        <v>240</v>
      </c>
      <c r="C19" t="s">
        <v>57</v>
      </c>
    </row>
    <row r="20" spans="1:3" x14ac:dyDescent="0.4">
      <c r="A20" t="s">
        <v>92</v>
      </c>
      <c r="B20" t="s">
        <v>241</v>
      </c>
      <c r="C20" t="s">
        <v>92</v>
      </c>
    </row>
    <row r="21" spans="1:3" x14ac:dyDescent="0.4">
      <c r="A21" t="s">
        <v>158</v>
      </c>
      <c r="B21" t="s">
        <v>242</v>
      </c>
      <c r="C21" t="s">
        <v>158</v>
      </c>
    </row>
    <row r="22" spans="1:3" x14ac:dyDescent="0.4">
      <c r="A22" t="s">
        <v>72</v>
      </c>
      <c r="B22" t="s">
        <v>243</v>
      </c>
      <c r="C22" t="s">
        <v>72</v>
      </c>
    </row>
    <row r="23" spans="1:3" x14ac:dyDescent="0.4">
      <c r="A23" t="s">
        <v>109</v>
      </c>
      <c r="B23" t="s">
        <v>244</v>
      </c>
      <c r="C23" t="s">
        <v>109</v>
      </c>
    </row>
    <row r="24" spans="1:3" x14ac:dyDescent="0.4">
      <c r="A24" t="s">
        <v>163</v>
      </c>
      <c r="B24" t="s">
        <v>245</v>
      </c>
      <c r="C24" t="s">
        <v>163</v>
      </c>
    </row>
    <row r="25" spans="1:3" x14ac:dyDescent="0.4">
      <c r="A25" t="s">
        <v>149</v>
      </c>
      <c r="B25" t="s">
        <v>246</v>
      </c>
      <c r="C25" t="s">
        <v>149</v>
      </c>
    </row>
    <row r="26" spans="1:3" x14ac:dyDescent="0.4">
      <c r="A26" t="s">
        <v>106</v>
      </c>
      <c r="B26" t="s">
        <v>247</v>
      </c>
      <c r="C26" t="s">
        <v>106</v>
      </c>
    </row>
    <row r="27" spans="1:3" x14ac:dyDescent="0.4">
      <c r="A27" t="s">
        <v>248</v>
      </c>
      <c r="B27" t="s">
        <v>249</v>
      </c>
      <c r="C27" t="s">
        <v>90</v>
      </c>
    </row>
    <row r="28" spans="1:3" x14ac:dyDescent="0.4">
      <c r="A28" t="s">
        <v>170</v>
      </c>
      <c r="B28" t="s">
        <v>250</v>
      </c>
      <c r="C28" t="s">
        <v>170</v>
      </c>
    </row>
    <row r="29" spans="1:3" x14ac:dyDescent="0.4">
      <c r="A29" t="s">
        <v>23</v>
      </c>
      <c r="B29" t="s">
        <v>251</v>
      </c>
      <c r="C29" t="s">
        <v>23</v>
      </c>
    </row>
    <row r="30" spans="1:3" x14ac:dyDescent="0.4">
      <c r="A30" t="s">
        <v>178</v>
      </c>
      <c r="B30" t="s">
        <v>252</v>
      </c>
      <c r="C30" t="s">
        <v>178</v>
      </c>
    </row>
    <row r="31" spans="1:3" x14ac:dyDescent="0.4">
      <c r="A31" t="s">
        <v>209</v>
      </c>
      <c r="B31" t="s">
        <v>253</v>
      </c>
      <c r="C31" t="s">
        <v>209</v>
      </c>
    </row>
    <row r="32" spans="1:3" x14ac:dyDescent="0.4">
      <c r="A32" t="s">
        <v>44</v>
      </c>
      <c r="B32" t="s">
        <v>254</v>
      </c>
      <c r="C32" t="s">
        <v>44</v>
      </c>
    </row>
    <row r="33" spans="1:3" x14ac:dyDescent="0.4">
      <c r="A33" t="s">
        <v>173</v>
      </c>
      <c r="B33" t="s">
        <v>255</v>
      </c>
      <c r="C33" t="s">
        <v>173</v>
      </c>
    </row>
    <row r="34" spans="1:3" x14ac:dyDescent="0.4">
      <c r="A34" t="s">
        <v>56</v>
      </c>
      <c r="B34" t="s">
        <v>253</v>
      </c>
      <c r="C34" t="s">
        <v>56</v>
      </c>
    </row>
    <row r="35" spans="1:3" x14ac:dyDescent="0.4">
      <c r="A35" t="s">
        <v>18</v>
      </c>
      <c r="B35" t="s">
        <v>256</v>
      </c>
      <c r="C35" t="s">
        <v>18</v>
      </c>
    </row>
    <row r="36" spans="1:3" x14ac:dyDescent="0.4">
      <c r="A36" t="s">
        <v>179</v>
      </c>
      <c r="B36" t="s">
        <v>257</v>
      </c>
      <c r="C36" t="s">
        <v>179</v>
      </c>
    </row>
    <row r="37" spans="1:3" x14ac:dyDescent="0.4">
      <c r="A37" t="s">
        <v>258</v>
      </c>
      <c r="B37" t="s">
        <v>259</v>
      </c>
      <c r="C37" t="s">
        <v>66</v>
      </c>
    </row>
    <row r="38" spans="1:3" x14ac:dyDescent="0.4">
      <c r="A38" t="s">
        <v>147</v>
      </c>
      <c r="B38" t="s">
        <v>260</v>
      </c>
      <c r="C38" t="s">
        <v>147</v>
      </c>
    </row>
    <row r="39" spans="1:3" x14ac:dyDescent="0.4">
      <c r="A39" t="s">
        <v>64</v>
      </c>
      <c r="B39" t="s">
        <v>261</v>
      </c>
      <c r="C39" t="s">
        <v>64</v>
      </c>
    </row>
    <row r="40" spans="1:3" x14ac:dyDescent="0.4">
      <c r="A40" t="s">
        <v>45</v>
      </c>
      <c r="B40" t="s">
        <v>262</v>
      </c>
      <c r="C40" t="s">
        <v>45</v>
      </c>
    </row>
    <row r="41" spans="1:3" x14ac:dyDescent="0.4">
      <c r="A41" t="s">
        <v>263</v>
      </c>
      <c r="B41" t="s">
        <v>264</v>
      </c>
      <c r="C41" t="s">
        <v>98</v>
      </c>
    </row>
    <row r="42" spans="1:3" x14ac:dyDescent="0.4">
      <c r="A42" t="s">
        <v>24</v>
      </c>
      <c r="B42" t="s">
        <v>265</v>
      </c>
      <c r="C42" t="s">
        <v>24</v>
      </c>
    </row>
    <row r="43" spans="1:3" x14ac:dyDescent="0.4">
      <c r="A43" t="s">
        <v>28</v>
      </c>
      <c r="B43" t="s">
        <v>266</v>
      </c>
      <c r="C43" t="s">
        <v>28</v>
      </c>
    </row>
    <row r="44" spans="1:3" x14ac:dyDescent="0.4">
      <c r="A44" t="s">
        <v>76</v>
      </c>
      <c r="B44" t="s">
        <v>267</v>
      </c>
      <c r="C44" t="s">
        <v>76</v>
      </c>
    </row>
    <row r="45" spans="1:3" x14ac:dyDescent="0.4">
      <c r="A45" t="s">
        <v>39</v>
      </c>
      <c r="B45" t="s">
        <v>268</v>
      </c>
      <c r="C45" t="s">
        <v>39</v>
      </c>
    </row>
    <row r="46" spans="1:3" x14ac:dyDescent="0.4">
      <c r="A46" t="s">
        <v>65</v>
      </c>
      <c r="B46" t="s">
        <v>269</v>
      </c>
      <c r="C46" t="s">
        <v>65</v>
      </c>
    </row>
    <row r="47" spans="1:3" x14ac:dyDescent="0.4">
      <c r="A47" t="s">
        <v>99</v>
      </c>
      <c r="B47" t="s">
        <v>270</v>
      </c>
      <c r="C47" t="s">
        <v>99</v>
      </c>
    </row>
    <row r="48" spans="1:3" x14ac:dyDescent="0.4">
      <c r="A48" t="s">
        <v>120</v>
      </c>
      <c r="B48" t="s">
        <v>271</v>
      </c>
      <c r="C48" t="s">
        <v>120</v>
      </c>
    </row>
    <row r="49" spans="1:3" x14ac:dyDescent="0.4">
      <c r="A49" t="s">
        <v>50</v>
      </c>
      <c r="B49" t="s">
        <v>272</v>
      </c>
      <c r="C49" t="s">
        <v>50</v>
      </c>
    </row>
    <row r="50" spans="1:3" x14ac:dyDescent="0.4">
      <c r="A50" t="s">
        <v>187</v>
      </c>
      <c r="B50" t="s">
        <v>249</v>
      </c>
      <c r="C50" t="s">
        <v>187</v>
      </c>
    </row>
    <row r="51" spans="1:3" x14ac:dyDescent="0.4">
      <c r="A51" t="s">
        <v>75</v>
      </c>
      <c r="B51" t="s">
        <v>273</v>
      </c>
      <c r="C51" t="s">
        <v>75</v>
      </c>
    </row>
    <row r="52" spans="1:3" x14ac:dyDescent="0.4">
      <c r="A52" t="s">
        <v>274</v>
      </c>
      <c r="B52" t="s">
        <v>275</v>
      </c>
      <c r="C52" t="s">
        <v>127</v>
      </c>
    </row>
    <row r="53" spans="1:3" x14ac:dyDescent="0.4">
      <c r="A53" t="s">
        <v>276</v>
      </c>
      <c r="B53" t="s">
        <v>277</v>
      </c>
      <c r="C53" t="s">
        <v>59</v>
      </c>
    </row>
    <row r="54" spans="1:3" x14ac:dyDescent="0.4">
      <c r="A54" t="s">
        <v>34</v>
      </c>
      <c r="B54" t="s">
        <v>232</v>
      </c>
      <c r="C54" t="s">
        <v>34</v>
      </c>
    </row>
    <row r="55" spans="1:3" x14ac:dyDescent="0.4">
      <c r="A55" t="s">
        <v>125</v>
      </c>
      <c r="B55" t="s">
        <v>278</v>
      </c>
      <c r="C55" t="s">
        <v>125</v>
      </c>
    </row>
    <row r="56" spans="1:3" x14ac:dyDescent="0.4">
      <c r="A56" t="s">
        <v>63</v>
      </c>
      <c r="B56" t="s">
        <v>279</v>
      </c>
      <c r="C56" t="s">
        <v>63</v>
      </c>
    </row>
    <row r="57" spans="1:3" x14ac:dyDescent="0.4">
      <c r="A57" t="s">
        <v>71</v>
      </c>
      <c r="B57" t="s">
        <v>280</v>
      </c>
      <c r="C57" t="s">
        <v>71</v>
      </c>
    </row>
    <row r="58" spans="1:3" x14ac:dyDescent="0.4">
      <c r="A58" t="s">
        <v>156</v>
      </c>
      <c r="B58" t="s">
        <v>281</v>
      </c>
      <c r="C58" t="s">
        <v>156</v>
      </c>
    </row>
    <row r="59" spans="1:3" x14ac:dyDescent="0.4">
      <c r="A59" t="s">
        <v>101</v>
      </c>
      <c r="B59" t="s">
        <v>282</v>
      </c>
      <c r="C59" t="s">
        <v>101</v>
      </c>
    </row>
    <row r="60" spans="1:3" x14ac:dyDescent="0.4">
      <c r="A60" t="s">
        <v>157</v>
      </c>
      <c r="B60" t="s">
        <v>283</v>
      </c>
      <c r="C60" t="s">
        <v>157</v>
      </c>
    </row>
    <row r="61" spans="1:3" x14ac:dyDescent="0.4">
      <c r="A61" t="s">
        <v>123</v>
      </c>
      <c r="B61" t="s">
        <v>284</v>
      </c>
      <c r="C61" t="s">
        <v>123</v>
      </c>
    </row>
    <row r="62" spans="1:3" x14ac:dyDescent="0.4">
      <c r="A62" t="s">
        <v>139</v>
      </c>
      <c r="B62" t="s">
        <v>285</v>
      </c>
      <c r="C62" t="s">
        <v>139</v>
      </c>
    </row>
    <row r="63" spans="1:3" x14ac:dyDescent="0.4">
      <c r="A63" t="s">
        <v>286</v>
      </c>
      <c r="B63" t="s">
        <v>287</v>
      </c>
      <c r="C63" t="s">
        <v>51</v>
      </c>
    </row>
    <row r="64" spans="1:3" x14ac:dyDescent="0.4">
      <c r="A64" t="s">
        <v>190</v>
      </c>
      <c r="B64" t="s">
        <v>282</v>
      </c>
      <c r="C64" t="s">
        <v>190</v>
      </c>
    </row>
    <row r="65" spans="1:3" x14ac:dyDescent="0.4">
      <c r="A65" t="s">
        <v>132</v>
      </c>
      <c r="B65" t="s">
        <v>288</v>
      </c>
      <c r="C65" t="s">
        <v>132</v>
      </c>
    </row>
    <row r="66" spans="1:3" x14ac:dyDescent="0.4">
      <c r="A66" t="s">
        <v>108</v>
      </c>
      <c r="B66" t="s">
        <v>289</v>
      </c>
      <c r="C66" t="s">
        <v>108</v>
      </c>
    </row>
    <row r="67" spans="1:3" x14ac:dyDescent="0.4">
      <c r="A67" t="s">
        <v>290</v>
      </c>
      <c r="B67" t="s">
        <v>291</v>
      </c>
      <c r="C67" t="s">
        <v>97</v>
      </c>
    </row>
    <row r="68" spans="1:3" x14ac:dyDescent="0.4">
      <c r="A68" t="s">
        <v>35</v>
      </c>
      <c r="B68" t="s">
        <v>292</v>
      </c>
      <c r="C68" t="s">
        <v>35</v>
      </c>
    </row>
    <row r="69" spans="1:3" x14ac:dyDescent="0.4">
      <c r="A69" t="s">
        <v>293</v>
      </c>
      <c r="B69" t="s">
        <v>294</v>
      </c>
      <c r="C69" t="s">
        <v>427</v>
      </c>
    </row>
    <row r="70" spans="1:3" x14ac:dyDescent="0.4">
      <c r="A70" t="s">
        <v>295</v>
      </c>
      <c r="B70" t="s">
        <v>296</v>
      </c>
      <c r="C70" t="s">
        <v>126</v>
      </c>
    </row>
    <row r="71" spans="1:3" x14ac:dyDescent="0.4">
      <c r="A71" t="s">
        <v>181</v>
      </c>
      <c r="B71" t="s">
        <v>297</v>
      </c>
      <c r="C71" t="s">
        <v>181</v>
      </c>
    </row>
    <row r="72" spans="1:3" x14ac:dyDescent="0.4">
      <c r="A72" t="s">
        <v>162</v>
      </c>
      <c r="B72" t="s">
        <v>298</v>
      </c>
      <c r="C72" t="s">
        <v>162</v>
      </c>
    </row>
    <row r="73" spans="1:3" x14ac:dyDescent="0.4">
      <c r="A73" t="s">
        <v>73</v>
      </c>
      <c r="B73" t="s">
        <v>299</v>
      </c>
      <c r="C73" t="s">
        <v>73</v>
      </c>
    </row>
    <row r="74" spans="1:3" x14ac:dyDescent="0.4">
      <c r="A74" t="s">
        <v>42</v>
      </c>
      <c r="B74" t="s">
        <v>300</v>
      </c>
      <c r="C74" t="s">
        <v>42</v>
      </c>
    </row>
    <row r="75" spans="1:3" x14ac:dyDescent="0.4">
      <c r="A75" t="s">
        <v>301</v>
      </c>
      <c r="B75" t="s">
        <v>302</v>
      </c>
      <c r="C75" t="s">
        <v>91</v>
      </c>
    </row>
    <row r="76" spans="1:3" x14ac:dyDescent="0.4">
      <c r="A76" t="s">
        <v>148</v>
      </c>
      <c r="B76" t="s">
        <v>303</v>
      </c>
      <c r="C76" t="s">
        <v>148</v>
      </c>
    </row>
    <row r="77" spans="1:3" x14ac:dyDescent="0.4">
      <c r="A77" t="s">
        <v>89</v>
      </c>
      <c r="B77" t="s">
        <v>304</v>
      </c>
      <c r="C77" t="s">
        <v>89</v>
      </c>
    </row>
    <row r="78" spans="1:3" x14ac:dyDescent="0.4">
      <c r="A78" t="s">
        <v>58</v>
      </c>
      <c r="B78" t="s">
        <v>305</v>
      </c>
      <c r="C78" t="s">
        <v>58</v>
      </c>
    </row>
    <row r="79" spans="1:3" x14ac:dyDescent="0.4">
      <c r="A79" t="s">
        <v>191</v>
      </c>
      <c r="B79" t="s">
        <v>306</v>
      </c>
      <c r="C79" t="s">
        <v>191</v>
      </c>
    </row>
    <row r="80" spans="1:3" x14ac:dyDescent="0.4">
      <c r="A80" t="s">
        <v>186</v>
      </c>
      <c r="B80" t="s">
        <v>307</v>
      </c>
      <c r="C80" t="s">
        <v>186</v>
      </c>
    </row>
    <row r="81" spans="1:3" x14ac:dyDescent="0.4">
      <c r="A81" t="s">
        <v>49</v>
      </c>
      <c r="B81" t="s">
        <v>308</v>
      </c>
      <c r="C81" t="s">
        <v>49</v>
      </c>
    </row>
    <row r="82" spans="1:3" x14ac:dyDescent="0.4">
      <c r="A82" t="s">
        <v>145</v>
      </c>
      <c r="B82" t="s">
        <v>309</v>
      </c>
      <c r="C82" t="s">
        <v>145</v>
      </c>
    </row>
    <row r="83" spans="1:3" x14ac:dyDescent="0.4">
      <c r="A83" t="s">
        <v>310</v>
      </c>
      <c r="B83" t="s">
        <v>311</v>
      </c>
      <c r="C83" t="s">
        <v>119</v>
      </c>
    </row>
    <row r="84" spans="1:3" x14ac:dyDescent="0.4">
      <c r="A84" t="s">
        <v>146</v>
      </c>
      <c r="B84" t="s">
        <v>312</v>
      </c>
      <c r="C84" t="s">
        <v>146</v>
      </c>
    </row>
    <row r="85" spans="1:3" x14ac:dyDescent="0.4">
      <c r="A85" t="s">
        <v>189</v>
      </c>
      <c r="B85" t="s">
        <v>313</v>
      </c>
      <c r="C85" t="s">
        <v>189</v>
      </c>
    </row>
    <row r="86" spans="1:3" x14ac:dyDescent="0.4">
      <c r="A86" t="s">
        <v>199</v>
      </c>
      <c r="B86" t="s">
        <v>314</v>
      </c>
      <c r="C86" t="s">
        <v>199</v>
      </c>
    </row>
    <row r="87" spans="1:3" x14ac:dyDescent="0.4">
      <c r="A87" t="s">
        <v>25</v>
      </c>
      <c r="B87" t="s">
        <v>315</v>
      </c>
      <c r="C87" t="s">
        <v>25</v>
      </c>
    </row>
    <row r="88" spans="1:3" x14ac:dyDescent="0.4">
      <c r="A88" t="s">
        <v>212</v>
      </c>
      <c r="B88" t="s">
        <v>316</v>
      </c>
      <c r="C88" t="s">
        <v>212</v>
      </c>
    </row>
    <row r="89" spans="1:3" x14ac:dyDescent="0.4">
      <c r="A89" t="s">
        <v>129</v>
      </c>
      <c r="B89" t="s">
        <v>291</v>
      </c>
      <c r="C89" t="s">
        <v>129</v>
      </c>
    </row>
    <row r="90" spans="1:3" x14ac:dyDescent="0.4">
      <c r="A90" t="s">
        <v>135</v>
      </c>
      <c r="B90" t="s">
        <v>317</v>
      </c>
      <c r="C90" t="s">
        <v>135</v>
      </c>
    </row>
    <row r="91" spans="1:3" x14ac:dyDescent="0.4">
      <c r="A91" t="s">
        <v>20</v>
      </c>
      <c r="B91" t="s">
        <v>318</v>
      </c>
      <c r="C91" t="s">
        <v>20</v>
      </c>
    </row>
    <row r="92" spans="1:3" x14ac:dyDescent="0.4">
      <c r="A92" t="s">
        <v>118</v>
      </c>
      <c r="B92" t="s">
        <v>319</v>
      </c>
      <c r="C92" t="s">
        <v>118</v>
      </c>
    </row>
    <row r="93" spans="1:3" x14ac:dyDescent="0.4">
      <c r="A93" t="s">
        <v>69</v>
      </c>
      <c r="B93" t="s">
        <v>320</v>
      </c>
      <c r="C93" t="s">
        <v>69</v>
      </c>
    </row>
    <row r="94" spans="1:3" x14ac:dyDescent="0.4">
      <c r="A94" t="s">
        <v>52</v>
      </c>
      <c r="B94" t="s">
        <v>321</v>
      </c>
      <c r="C94" t="s">
        <v>52</v>
      </c>
    </row>
    <row r="95" spans="1:3" x14ac:dyDescent="0.4">
      <c r="A95" t="s">
        <v>122</v>
      </c>
      <c r="B95" t="s">
        <v>322</v>
      </c>
      <c r="C95" t="s">
        <v>122</v>
      </c>
    </row>
    <row r="96" spans="1:3" x14ac:dyDescent="0.4">
      <c r="A96" t="s">
        <v>160</v>
      </c>
      <c r="B96" t="s">
        <v>323</v>
      </c>
      <c r="C96" t="s">
        <v>160</v>
      </c>
    </row>
    <row r="97" spans="1:3" x14ac:dyDescent="0.4">
      <c r="A97" t="s">
        <v>74</v>
      </c>
      <c r="B97" t="s">
        <v>323</v>
      </c>
      <c r="C97" t="s">
        <v>74</v>
      </c>
    </row>
    <row r="98" spans="1:3" x14ac:dyDescent="0.4">
      <c r="A98" t="s">
        <v>324</v>
      </c>
      <c r="B98" t="s">
        <v>312</v>
      </c>
      <c r="C98" t="s">
        <v>180</v>
      </c>
    </row>
    <row r="99" spans="1:3" x14ac:dyDescent="0.4">
      <c r="A99" t="s">
        <v>88</v>
      </c>
      <c r="B99" t="s">
        <v>325</v>
      </c>
      <c r="C99" t="s">
        <v>88</v>
      </c>
    </row>
    <row r="100" spans="1:3" x14ac:dyDescent="0.4">
      <c r="A100" t="s">
        <v>166</v>
      </c>
      <c r="B100" t="s">
        <v>326</v>
      </c>
      <c r="C100" t="s">
        <v>166</v>
      </c>
    </row>
    <row r="101" spans="1:3" x14ac:dyDescent="0.4">
      <c r="A101" t="s">
        <v>48</v>
      </c>
      <c r="B101" t="s">
        <v>327</v>
      </c>
      <c r="C101" t="s">
        <v>48</v>
      </c>
    </row>
    <row r="102" spans="1:3" x14ac:dyDescent="0.4">
      <c r="A102" t="s">
        <v>172</v>
      </c>
      <c r="B102" t="s">
        <v>328</v>
      </c>
      <c r="C102" t="s">
        <v>172</v>
      </c>
    </row>
    <row r="103" spans="1:3" x14ac:dyDescent="0.4">
      <c r="A103" t="s">
        <v>107</v>
      </c>
      <c r="B103" t="s">
        <v>329</v>
      </c>
      <c r="C103" t="s">
        <v>107</v>
      </c>
    </row>
    <row r="104" spans="1:3" x14ac:dyDescent="0.4">
      <c r="A104" t="s">
        <v>136</v>
      </c>
      <c r="B104" t="s">
        <v>313</v>
      </c>
      <c r="C104" t="s">
        <v>136</v>
      </c>
    </row>
    <row r="105" spans="1:3" x14ac:dyDescent="0.4">
      <c r="A105" t="s">
        <v>159</v>
      </c>
      <c r="B105" t="s">
        <v>330</v>
      </c>
      <c r="C105" t="s">
        <v>159</v>
      </c>
    </row>
    <row r="106" spans="1:3" x14ac:dyDescent="0.4">
      <c r="A106" t="s">
        <v>141</v>
      </c>
      <c r="B106" t="s">
        <v>331</v>
      </c>
      <c r="C106" t="s">
        <v>141</v>
      </c>
    </row>
    <row r="107" spans="1:3" x14ac:dyDescent="0.4">
      <c r="A107" t="s">
        <v>84</v>
      </c>
      <c r="B107" t="s">
        <v>332</v>
      </c>
      <c r="C107" t="s">
        <v>84</v>
      </c>
    </row>
    <row r="108" spans="1:3" x14ac:dyDescent="0.4">
      <c r="A108" t="s">
        <v>121</v>
      </c>
      <c r="B108" t="s">
        <v>333</v>
      </c>
      <c r="C108" t="s">
        <v>121</v>
      </c>
    </row>
    <row r="109" spans="1:3" x14ac:dyDescent="0.4">
      <c r="A109" t="s">
        <v>96</v>
      </c>
      <c r="B109" t="s">
        <v>334</v>
      </c>
      <c r="C109" t="s">
        <v>96</v>
      </c>
    </row>
    <row r="110" spans="1:3" x14ac:dyDescent="0.4">
      <c r="A110" t="s">
        <v>60</v>
      </c>
      <c r="B110" t="s">
        <v>335</v>
      </c>
      <c r="C110" t="s">
        <v>60</v>
      </c>
    </row>
    <row r="111" spans="1:3" x14ac:dyDescent="0.4">
      <c r="A111" t="s">
        <v>54</v>
      </c>
      <c r="B111" t="s">
        <v>319</v>
      </c>
      <c r="C111" t="s">
        <v>54</v>
      </c>
    </row>
    <row r="112" spans="1:3" x14ac:dyDescent="0.4">
      <c r="A112" t="s">
        <v>43</v>
      </c>
      <c r="B112" t="s">
        <v>336</v>
      </c>
      <c r="C112" t="s">
        <v>43</v>
      </c>
    </row>
    <row r="113" spans="1:3" x14ac:dyDescent="0.4">
      <c r="A113" t="s">
        <v>53</v>
      </c>
      <c r="B113" t="s">
        <v>337</v>
      </c>
      <c r="C113" t="s">
        <v>53</v>
      </c>
    </row>
    <row r="114" spans="1:3" x14ac:dyDescent="0.4">
      <c r="A114" t="s">
        <v>197</v>
      </c>
      <c r="B114" t="s">
        <v>338</v>
      </c>
      <c r="C114" t="s">
        <v>197</v>
      </c>
    </row>
    <row r="115" spans="1:3" x14ac:dyDescent="0.4">
      <c r="A115" t="s">
        <v>211</v>
      </c>
      <c r="B115" t="s">
        <v>339</v>
      </c>
      <c r="C115" t="s">
        <v>211</v>
      </c>
    </row>
    <row r="116" spans="1:3" x14ac:dyDescent="0.4">
      <c r="A116" t="s">
        <v>154</v>
      </c>
      <c r="B116" t="s">
        <v>304</v>
      </c>
      <c r="C116" t="s">
        <v>154</v>
      </c>
    </row>
    <row r="117" spans="1:3" x14ac:dyDescent="0.4">
      <c r="A117" t="s">
        <v>143</v>
      </c>
      <c r="B117" t="s">
        <v>236</v>
      </c>
      <c r="C117" t="s">
        <v>143</v>
      </c>
    </row>
    <row r="118" spans="1:3" x14ac:dyDescent="0.4">
      <c r="A118" t="s">
        <v>177</v>
      </c>
      <c r="B118" t="s">
        <v>340</v>
      </c>
      <c r="C118" t="s">
        <v>177</v>
      </c>
    </row>
    <row r="119" spans="1:3" x14ac:dyDescent="0.4">
      <c r="A119" t="s">
        <v>29</v>
      </c>
      <c r="B119" t="s">
        <v>341</v>
      </c>
      <c r="C119" t="s">
        <v>29</v>
      </c>
    </row>
    <row r="120" spans="1:3" x14ac:dyDescent="0.4">
      <c r="A120" t="s">
        <v>82</v>
      </c>
      <c r="B120" t="s">
        <v>341</v>
      </c>
      <c r="C120" t="s">
        <v>82</v>
      </c>
    </row>
    <row r="121" spans="1:3" x14ac:dyDescent="0.4">
      <c r="A121" t="s">
        <v>137</v>
      </c>
      <c r="B121" t="s">
        <v>342</v>
      </c>
      <c r="C121" t="s">
        <v>137</v>
      </c>
    </row>
    <row r="122" spans="1:3" x14ac:dyDescent="0.4">
      <c r="A122" t="s">
        <v>79</v>
      </c>
      <c r="B122" t="s">
        <v>343</v>
      </c>
      <c r="C122" t="s">
        <v>79</v>
      </c>
    </row>
    <row r="123" spans="1:3" x14ac:dyDescent="0.4">
      <c r="A123" t="s">
        <v>206</v>
      </c>
      <c r="B123" t="s">
        <v>344</v>
      </c>
      <c r="C123" t="s">
        <v>206</v>
      </c>
    </row>
    <row r="124" spans="1:3" x14ac:dyDescent="0.4">
      <c r="A124" t="s">
        <v>19</v>
      </c>
      <c r="B124" t="s">
        <v>338</v>
      </c>
      <c r="C124" t="s">
        <v>19</v>
      </c>
    </row>
    <row r="125" spans="1:3" x14ac:dyDescent="0.4">
      <c r="A125" t="s">
        <v>198</v>
      </c>
      <c r="B125" t="s">
        <v>291</v>
      </c>
      <c r="C125" t="s">
        <v>198</v>
      </c>
    </row>
    <row r="126" spans="1:3" x14ac:dyDescent="0.4">
      <c r="A126" t="s">
        <v>55</v>
      </c>
      <c r="B126" t="s">
        <v>345</v>
      </c>
      <c r="C126" t="s">
        <v>55</v>
      </c>
    </row>
    <row r="127" spans="1:3" x14ac:dyDescent="0.4">
      <c r="A127" t="s">
        <v>115</v>
      </c>
      <c r="B127" t="s">
        <v>346</v>
      </c>
      <c r="C127" t="s">
        <v>115</v>
      </c>
    </row>
    <row r="128" spans="1:3" x14ac:dyDescent="0.4">
      <c r="A128" t="s">
        <v>215</v>
      </c>
      <c r="B128" t="s">
        <v>347</v>
      </c>
      <c r="C128" t="s">
        <v>215</v>
      </c>
    </row>
    <row r="129" spans="1:3" x14ac:dyDescent="0.4">
      <c r="A129" t="s">
        <v>202</v>
      </c>
      <c r="B129" t="s">
        <v>348</v>
      </c>
      <c r="C129" t="s">
        <v>202</v>
      </c>
    </row>
    <row r="130" spans="1:3" x14ac:dyDescent="0.4">
      <c r="A130" t="s">
        <v>349</v>
      </c>
      <c r="B130" t="s">
        <v>350</v>
      </c>
      <c r="C130" t="s">
        <v>184</v>
      </c>
    </row>
    <row r="131" spans="1:3" x14ac:dyDescent="0.4">
      <c r="A131" t="s">
        <v>68</v>
      </c>
      <c r="B131" t="s">
        <v>351</v>
      </c>
      <c r="C131" t="s">
        <v>68</v>
      </c>
    </row>
    <row r="132" spans="1:3" x14ac:dyDescent="0.4">
      <c r="A132" t="s">
        <v>86</v>
      </c>
      <c r="B132" t="s">
        <v>352</v>
      </c>
      <c r="C132" t="s">
        <v>86</v>
      </c>
    </row>
    <row r="133" spans="1:3" x14ac:dyDescent="0.4">
      <c r="A133" t="s">
        <v>164</v>
      </c>
      <c r="B133" t="s">
        <v>353</v>
      </c>
      <c r="C133" t="s">
        <v>164</v>
      </c>
    </row>
    <row r="134" spans="1:3" x14ac:dyDescent="0.4">
      <c r="A134" t="s">
        <v>165</v>
      </c>
      <c r="B134" t="s">
        <v>354</v>
      </c>
      <c r="C134" t="s">
        <v>165</v>
      </c>
    </row>
    <row r="135" spans="1:3" x14ac:dyDescent="0.4">
      <c r="A135" t="s">
        <v>128</v>
      </c>
      <c r="B135" t="s">
        <v>355</v>
      </c>
      <c r="C135" t="s">
        <v>128</v>
      </c>
    </row>
    <row r="136" spans="1:3" x14ac:dyDescent="0.4">
      <c r="A136" t="s">
        <v>81</v>
      </c>
      <c r="B136" t="s">
        <v>233</v>
      </c>
      <c r="C136" t="s">
        <v>81</v>
      </c>
    </row>
    <row r="137" spans="1:3" x14ac:dyDescent="0.4">
      <c r="A137" t="s">
        <v>194</v>
      </c>
      <c r="B137" t="s">
        <v>356</v>
      </c>
      <c r="C137" t="s">
        <v>194</v>
      </c>
    </row>
    <row r="138" spans="1:3" x14ac:dyDescent="0.4">
      <c r="A138" t="s">
        <v>210</v>
      </c>
      <c r="B138" t="s">
        <v>357</v>
      </c>
      <c r="C138" t="s">
        <v>210</v>
      </c>
    </row>
    <row r="139" spans="1:3" x14ac:dyDescent="0.4">
      <c r="A139" t="s">
        <v>358</v>
      </c>
      <c r="B139" t="s">
        <v>359</v>
      </c>
      <c r="C139" t="s">
        <v>131</v>
      </c>
    </row>
    <row r="140" spans="1:3" x14ac:dyDescent="0.4">
      <c r="A140" t="s">
        <v>95</v>
      </c>
      <c r="B140" t="s">
        <v>360</v>
      </c>
      <c r="C140" t="s">
        <v>95</v>
      </c>
    </row>
    <row r="141" spans="1:3" x14ac:dyDescent="0.4">
      <c r="A141" t="s">
        <v>361</v>
      </c>
      <c r="B141" t="s">
        <v>362</v>
      </c>
      <c r="C141" t="s">
        <v>31</v>
      </c>
    </row>
    <row r="142" spans="1:3" x14ac:dyDescent="0.4">
      <c r="A142" t="s">
        <v>103</v>
      </c>
      <c r="B142" t="s">
        <v>363</v>
      </c>
      <c r="C142" t="s">
        <v>103</v>
      </c>
    </row>
    <row r="143" spans="1:3" x14ac:dyDescent="0.4">
      <c r="A143" t="s">
        <v>12</v>
      </c>
      <c r="B143" t="s">
        <v>364</v>
      </c>
      <c r="C143" t="s">
        <v>12</v>
      </c>
    </row>
    <row r="144" spans="1:3" x14ac:dyDescent="0.4">
      <c r="A144" t="s">
        <v>77</v>
      </c>
      <c r="B144" t="s">
        <v>365</v>
      </c>
      <c r="C144" t="s">
        <v>77</v>
      </c>
    </row>
    <row r="145" spans="1:3" x14ac:dyDescent="0.4">
      <c r="A145" t="s">
        <v>61</v>
      </c>
      <c r="B145" t="s">
        <v>355</v>
      </c>
      <c r="C145" t="s">
        <v>61</v>
      </c>
    </row>
    <row r="146" spans="1:3" x14ac:dyDescent="0.4">
      <c r="A146" t="s">
        <v>171</v>
      </c>
      <c r="B146" t="s">
        <v>366</v>
      </c>
      <c r="C146" t="s">
        <v>171</v>
      </c>
    </row>
    <row r="147" spans="1:3" x14ac:dyDescent="0.4">
      <c r="A147" t="s">
        <v>27</v>
      </c>
      <c r="B147" t="s">
        <v>367</v>
      </c>
      <c r="C147" t="s">
        <v>27</v>
      </c>
    </row>
    <row r="148" spans="1:3" x14ac:dyDescent="0.4">
      <c r="A148" t="s">
        <v>368</v>
      </c>
      <c r="B148" t="s">
        <v>369</v>
      </c>
      <c r="C148" t="s">
        <v>192</v>
      </c>
    </row>
    <row r="149" spans="1:3" x14ac:dyDescent="0.4">
      <c r="A149" t="s">
        <v>201</v>
      </c>
      <c r="B149" t="s">
        <v>370</v>
      </c>
      <c r="C149" t="s">
        <v>201</v>
      </c>
    </row>
    <row r="150" spans="1:3" x14ac:dyDescent="0.4">
      <c r="A150" t="s">
        <v>214</v>
      </c>
      <c r="B150" t="s">
        <v>371</v>
      </c>
      <c r="C150" t="s">
        <v>214</v>
      </c>
    </row>
    <row r="151" spans="1:3" x14ac:dyDescent="0.4">
      <c r="A151" t="s">
        <v>26</v>
      </c>
      <c r="B151" t="s">
        <v>372</v>
      </c>
      <c r="C151" t="s">
        <v>26</v>
      </c>
    </row>
    <row r="152" spans="1:3" x14ac:dyDescent="0.4">
      <c r="A152" t="s">
        <v>94</v>
      </c>
      <c r="B152" t="s">
        <v>219</v>
      </c>
      <c r="C152" t="s">
        <v>94</v>
      </c>
    </row>
    <row r="153" spans="1:3" x14ac:dyDescent="0.4">
      <c r="A153" t="s">
        <v>114</v>
      </c>
      <c r="B153" t="s">
        <v>373</v>
      </c>
      <c r="C153" t="s">
        <v>114</v>
      </c>
    </row>
    <row r="154" spans="1:3" x14ac:dyDescent="0.4">
      <c r="A154" t="s">
        <v>196</v>
      </c>
      <c r="B154" t="s">
        <v>228</v>
      </c>
      <c r="C154" t="s">
        <v>196</v>
      </c>
    </row>
    <row r="155" spans="1:3" x14ac:dyDescent="0.4">
      <c r="A155" t="s">
        <v>195</v>
      </c>
      <c r="B155" t="s">
        <v>374</v>
      </c>
      <c r="C155" t="s">
        <v>195</v>
      </c>
    </row>
    <row r="156" spans="1:3" x14ac:dyDescent="0.4">
      <c r="A156" t="s">
        <v>200</v>
      </c>
      <c r="B156" t="s">
        <v>375</v>
      </c>
      <c r="C156" t="s">
        <v>200</v>
      </c>
    </row>
    <row r="157" spans="1:3" x14ac:dyDescent="0.4">
      <c r="A157" t="s">
        <v>36</v>
      </c>
      <c r="B157" t="s">
        <v>376</v>
      </c>
      <c r="C157" t="s">
        <v>36</v>
      </c>
    </row>
    <row r="158" spans="1:3" x14ac:dyDescent="0.4">
      <c r="A158" t="s">
        <v>152</v>
      </c>
      <c r="B158" t="s">
        <v>377</v>
      </c>
      <c r="C158" t="s">
        <v>152</v>
      </c>
    </row>
    <row r="159" spans="1:3" x14ac:dyDescent="0.4">
      <c r="A159" t="s">
        <v>80</v>
      </c>
      <c r="B159" t="s">
        <v>378</v>
      </c>
      <c r="C159" t="s">
        <v>80</v>
      </c>
    </row>
    <row r="160" spans="1:3" x14ac:dyDescent="0.4">
      <c r="A160" t="s">
        <v>151</v>
      </c>
      <c r="B160" t="s">
        <v>281</v>
      </c>
      <c r="C160" t="s">
        <v>151</v>
      </c>
    </row>
    <row r="161" spans="1:3" x14ac:dyDescent="0.4">
      <c r="A161" t="s">
        <v>379</v>
      </c>
      <c r="B161" t="s">
        <v>380</v>
      </c>
      <c r="C161" t="s">
        <v>130</v>
      </c>
    </row>
    <row r="162" spans="1:3" x14ac:dyDescent="0.4">
      <c r="A162" t="s">
        <v>150</v>
      </c>
      <c r="B162" t="s">
        <v>381</v>
      </c>
      <c r="C162" t="s">
        <v>150</v>
      </c>
    </row>
    <row r="163" spans="1:3" x14ac:dyDescent="0.4">
      <c r="A163" t="s">
        <v>161</v>
      </c>
      <c r="B163" t="s">
        <v>382</v>
      </c>
      <c r="C163" t="s">
        <v>161</v>
      </c>
    </row>
    <row r="164" spans="1:3" x14ac:dyDescent="0.4">
      <c r="A164" t="s">
        <v>155</v>
      </c>
      <c r="B164" t="s">
        <v>383</v>
      </c>
      <c r="C164" t="s">
        <v>155</v>
      </c>
    </row>
    <row r="165" spans="1:3" x14ac:dyDescent="0.4">
      <c r="A165" t="s">
        <v>207</v>
      </c>
      <c r="B165" t="s">
        <v>384</v>
      </c>
      <c r="C165" t="s">
        <v>207</v>
      </c>
    </row>
    <row r="166" spans="1:3" x14ac:dyDescent="0.4">
      <c r="A166" t="s">
        <v>216</v>
      </c>
      <c r="B166" t="s">
        <v>385</v>
      </c>
      <c r="C166" t="s">
        <v>216</v>
      </c>
    </row>
    <row r="167" spans="1:3" x14ac:dyDescent="0.4">
      <c r="A167" t="s">
        <v>204</v>
      </c>
      <c r="B167" t="s">
        <v>386</v>
      </c>
      <c r="C167" t="s">
        <v>204</v>
      </c>
    </row>
    <row r="168" spans="1:3" x14ac:dyDescent="0.4">
      <c r="A168" t="s">
        <v>193</v>
      </c>
      <c r="B168" t="s">
        <v>387</v>
      </c>
      <c r="C168" t="s">
        <v>193</v>
      </c>
    </row>
    <row r="169" spans="1:3" x14ac:dyDescent="0.4">
      <c r="A169" t="s">
        <v>38</v>
      </c>
      <c r="B169" t="s">
        <v>242</v>
      </c>
      <c r="C169" t="s">
        <v>38</v>
      </c>
    </row>
    <row r="170" spans="1:3" x14ac:dyDescent="0.4">
      <c r="A170" t="s">
        <v>134</v>
      </c>
      <c r="B170" t="s">
        <v>388</v>
      </c>
      <c r="C170" t="s">
        <v>134</v>
      </c>
    </row>
    <row r="171" spans="1:3" x14ac:dyDescent="0.4">
      <c r="A171" t="s">
        <v>174</v>
      </c>
      <c r="B171" t="s">
        <v>389</v>
      </c>
      <c r="C171" t="s">
        <v>174</v>
      </c>
    </row>
    <row r="172" spans="1:3" x14ac:dyDescent="0.4">
      <c r="A172" t="s">
        <v>390</v>
      </c>
      <c r="B172" t="s">
        <v>391</v>
      </c>
      <c r="C172" t="s">
        <v>70</v>
      </c>
    </row>
    <row r="173" spans="1:3" x14ac:dyDescent="0.4">
      <c r="A173" t="s">
        <v>203</v>
      </c>
      <c r="B173" t="s">
        <v>392</v>
      </c>
      <c r="C173" t="s">
        <v>203</v>
      </c>
    </row>
    <row r="174" spans="1:3" x14ac:dyDescent="0.4">
      <c r="A174" t="s">
        <v>33</v>
      </c>
      <c r="B174" t="s">
        <v>393</v>
      </c>
      <c r="C174" t="s">
        <v>33</v>
      </c>
    </row>
    <row r="175" spans="1:3" x14ac:dyDescent="0.4">
      <c r="A175" t="s">
        <v>112</v>
      </c>
      <c r="B175" t="s">
        <v>245</v>
      </c>
      <c r="C175" t="s">
        <v>112</v>
      </c>
    </row>
    <row r="176" spans="1:3" x14ac:dyDescent="0.4">
      <c r="A176" t="s">
        <v>213</v>
      </c>
      <c r="B176" t="s">
        <v>394</v>
      </c>
      <c r="C176" t="s">
        <v>213</v>
      </c>
    </row>
    <row r="177" spans="1:3" x14ac:dyDescent="0.4">
      <c r="A177" t="s">
        <v>41</v>
      </c>
      <c r="B177" t="s">
        <v>395</v>
      </c>
      <c r="C177" t="s">
        <v>41</v>
      </c>
    </row>
    <row r="178" spans="1:3" x14ac:dyDescent="0.4">
      <c r="A178" t="s">
        <v>208</v>
      </c>
      <c r="B178" t="s">
        <v>396</v>
      </c>
      <c r="C178" t="s">
        <v>208</v>
      </c>
    </row>
    <row r="179" spans="1:3" x14ac:dyDescent="0.4">
      <c r="A179" t="s">
        <v>167</v>
      </c>
      <c r="B179" t="s">
        <v>397</v>
      </c>
      <c r="C179" t="s">
        <v>167</v>
      </c>
    </row>
    <row r="180" spans="1:3" x14ac:dyDescent="0.4">
      <c r="A180" t="s">
        <v>398</v>
      </c>
      <c r="B180" t="s">
        <v>399</v>
      </c>
      <c r="C180" t="s">
        <v>22</v>
      </c>
    </row>
    <row r="181" spans="1:3" x14ac:dyDescent="0.4">
      <c r="A181" t="s">
        <v>21</v>
      </c>
      <c r="B181" t="s">
        <v>400</v>
      </c>
      <c r="C181" t="s">
        <v>21</v>
      </c>
    </row>
    <row r="182" spans="1:3" x14ac:dyDescent="0.4">
      <c r="A182" t="s">
        <v>188</v>
      </c>
      <c r="B182" t="s">
        <v>401</v>
      </c>
      <c r="C182" t="s">
        <v>188</v>
      </c>
    </row>
    <row r="183" spans="1:3" x14ac:dyDescent="0.4">
      <c r="A183" t="s">
        <v>104</v>
      </c>
      <c r="B183" t="s">
        <v>402</v>
      </c>
      <c r="C183" t="s">
        <v>104</v>
      </c>
    </row>
    <row r="184" spans="1:3" x14ac:dyDescent="0.4">
      <c r="A184" t="s">
        <v>142</v>
      </c>
      <c r="B184" t="s">
        <v>403</v>
      </c>
      <c r="C184" t="s">
        <v>142</v>
      </c>
    </row>
    <row r="185" spans="1:3" x14ac:dyDescent="0.4">
      <c r="A185" t="s">
        <v>404</v>
      </c>
      <c r="B185" t="s">
        <v>405</v>
      </c>
      <c r="C185" t="s">
        <v>124</v>
      </c>
    </row>
    <row r="186" spans="1:3" x14ac:dyDescent="0.4">
      <c r="A186" t="s">
        <v>110</v>
      </c>
      <c r="B186" t="s">
        <v>406</v>
      </c>
      <c r="C186" t="s">
        <v>110</v>
      </c>
    </row>
    <row r="187" spans="1:3" x14ac:dyDescent="0.4">
      <c r="A187" t="s">
        <v>117</v>
      </c>
      <c r="B187" t="s">
        <v>407</v>
      </c>
      <c r="C187" t="s">
        <v>117</v>
      </c>
    </row>
    <row r="188" spans="1:3" x14ac:dyDescent="0.4">
      <c r="A188" t="s">
        <v>113</v>
      </c>
      <c r="B188" t="s">
        <v>408</v>
      </c>
      <c r="C188" t="s">
        <v>113</v>
      </c>
    </row>
    <row r="189" spans="1:3" x14ac:dyDescent="0.4">
      <c r="A189" t="s">
        <v>133</v>
      </c>
      <c r="B189" t="s">
        <v>409</v>
      </c>
      <c r="C189" t="s">
        <v>133</v>
      </c>
    </row>
    <row r="190" spans="1:3" x14ac:dyDescent="0.4">
      <c r="A190" t="s">
        <v>410</v>
      </c>
      <c r="B190" t="s">
        <v>411</v>
      </c>
      <c r="C190" t="s">
        <v>410</v>
      </c>
    </row>
    <row r="191" spans="1:3" x14ac:dyDescent="0.4">
      <c r="A191" t="s">
        <v>182</v>
      </c>
      <c r="B191" t="s">
        <v>412</v>
      </c>
      <c r="C191" t="s">
        <v>182</v>
      </c>
    </row>
    <row r="192" spans="1:3" x14ac:dyDescent="0.4">
      <c r="A192" t="s">
        <v>30</v>
      </c>
      <c r="B192" t="s">
        <v>413</v>
      </c>
      <c r="C192" t="s">
        <v>30</v>
      </c>
    </row>
    <row r="193" spans="1:3" x14ac:dyDescent="0.4">
      <c r="A193" t="s">
        <v>105</v>
      </c>
      <c r="B193" t="s">
        <v>337</v>
      </c>
      <c r="C193" t="s">
        <v>105</v>
      </c>
    </row>
    <row r="194" spans="1:3" x14ac:dyDescent="0.4">
      <c r="A194" t="s">
        <v>102</v>
      </c>
      <c r="B194" t="s">
        <v>397</v>
      </c>
      <c r="C194" t="s">
        <v>102</v>
      </c>
    </row>
    <row r="195" spans="1:3" x14ac:dyDescent="0.4">
      <c r="A195" t="s">
        <v>46</v>
      </c>
      <c r="B195" t="s">
        <v>414</v>
      </c>
      <c r="C195" t="s">
        <v>46</v>
      </c>
    </row>
    <row r="196" spans="1:3" x14ac:dyDescent="0.4">
      <c r="A196" t="s">
        <v>144</v>
      </c>
      <c r="B196" t="s">
        <v>415</v>
      </c>
      <c r="C196" t="s">
        <v>144</v>
      </c>
    </row>
    <row r="197" spans="1:3" x14ac:dyDescent="0.4">
      <c r="A197" t="s">
        <v>47</v>
      </c>
      <c r="B197" t="s">
        <v>416</v>
      </c>
      <c r="C197" t="s">
        <v>47</v>
      </c>
    </row>
    <row r="198" spans="1:3" x14ac:dyDescent="0.4">
      <c r="A198" t="s">
        <v>85</v>
      </c>
      <c r="B198" t="s">
        <v>417</v>
      </c>
      <c r="C198" t="s">
        <v>85</v>
      </c>
    </row>
    <row r="199" spans="1:3" x14ac:dyDescent="0.4">
      <c r="A199" t="s">
        <v>140</v>
      </c>
      <c r="B199" t="s">
        <v>418</v>
      </c>
      <c r="C199" t="s">
        <v>140</v>
      </c>
    </row>
    <row r="200" spans="1:3" x14ac:dyDescent="0.4">
      <c r="A200" t="s">
        <v>168</v>
      </c>
      <c r="B200" t="s">
        <v>419</v>
      </c>
      <c r="C200" t="s">
        <v>168</v>
      </c>
    </row>
    <row r="201" spans="1:3" x14ac:dyDescent="0.4">
      <c r="A201" t="s">
        <v>420</v>
      </c>
      <c r="B201" t="s">
        <v>421</v>
      </c>
      <c r="C201" t="s">
        <v>153</v>
      </c>
    </row>
    <row r="202" spans="1:3" x14ac:dyDescent="0.4">
      <c r="A202" t="s">
        <v>217</v>
      </c>
      <c r="B202" t="s">
        <v>422</v>
      </c>
      <c r="C202" t="s">
        <v>217</v>
      </c>
    </row>
    <row r="203" spans="1:3" x14ac:dyDescent="0.4">
      <c r="A203" t="s">
        <v>78</v>
      </c>
      <c r="B203" t="s">
        <v>346</v>
      </c>
      <c r="C203" t="s">
        <v>78</v>
      </c>
    </row>
    <row r="204" spans="1:3" x14ac:dyDescent="0.4">
      <c r="A204" t="s">
        <v>87</v>
      </c>
      <c r="B204" t="s">
        <v>423</v>
      </c>
      <c r="C204" t="s">
        <v>87</v>
      </c>
    </row>
    <row r="205" spans="1:3" x14ac:dyDescent="0.4">
      <c r="A205" t="s">
        <v>62</v>
      </c>
      <c r="B205" t="s">
        <v>371</v>
      </c>
      <c r="C205" t="s">
        <v>62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2019数据1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2021-01-12T12:14:28Z</dcterms:created>
  <dcterms:modified xsi:type="dcterms:W3CDTF">2021-01-14T12:25:22Z</dcterms:modified>
</cp:coreProperties>
</file>